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IEGAS\PROJETOS ESGOTO - PAC II\PROJETOS CONCLUIDOS\ERVAL GRANDE 5,0L OK\PROJETO EXECUTIVO\REVISÃO  1 - 6-15\ESPECIFICAÇÃO E ORÇAMENTO\"/>
    </mc:Choice>
  </mc:AlternateContent>
  <bookViews>
    <workbookView xWindow="240" yWindow="60" windowWidth="20115" windowHeight="8010" firstSheet="6" activeTab="6"/>
  </bookViews>
  <sheets>
    <sheet name="fornecedores" sheetId="5" r:id="rId1"/>
    <sheet name="COMPOSIÇÃO SERVIÇOS INICIAIS" sheetId="3" r:id="rId2"/>
    <sheet name="COMPOSIÇÃO REDE COLETORA" sheetId="1" r:id="rId3"/>
    <sheet name="COMPOSIÇÃO ELE 1" sheetId="10" r:id="rId4"/>
    <sheet name="COMPOSIÇÃO ELE 2" sheetId="11" r:id="rId5"/>
    <sheet name="COMPOSIÇÃO ELE 3" sheetId="12" r:id="rId6"/>
    <sheet name="COMPOSIÇÃO ETE" sheetId="9" r:id="rId7"/>
    <sheet name="COMPOSIÇÃO COLETOR FUNDO" sheetId="6" r:id="rId8"/>
    <sheet name="COMPOSIÇÃO LINHA RECALQUE" sheetId="8" r:id="rId9"/>
    <sheet name="COMPOSIÇÃO EMISSÁRIO" sheetId="7" r:id="rId10"/>
    <sheet name="LIXO" sheetId="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7" hidden="1">'COMPOSIÇÃO COLETOR FUNDO'!#REF!</definedName>
    <definedName name="_xlnm._FilterDatabase" localSheetId="3" hidden="1">'COMPOSIÇÃO ELE 1'!#REF!</definedName>
    <definedName name="_xlnm._FilterDatabase" localSheetId="4" hidden="1">'COMPOSIÇÃO ELE 2'!#REF!</definedName>
    <definedName name="_xlnm._FilterDatabase" localSheetId="5" hidden="1">'COMPOSIÇÃO ELE 3'!#REF!</definedName>
    <definedName name="_xlnm._FilterDatabase" localSheetId="9" hidden="1">'COMPOSIÇÃO EMISSÁRIO'!#REF!</definedName>
    <definedName name="_xlnm._FilterDatabase" localSheetId="6" hidden="1">'COMPOSIÇÃO ETE'!#REF!</definedName>
    <definedName name="_xlnm._FilterDatabase" localSheetId="8" hidden="1">'COMPOSIÇÃO LINHA RECALQUE'!#REF!</definedName>
    <definedName name="_xlnm._FilterDatabase" localSheetId="2" hidden="1">'COMPOSIÇÃO REDE COLETORA'!#REF!</definedName>
    <definedName name="_xlnm._FilterDatabase" localSheetId="1" hidden="1">'COMPOSIÇÃO SERVIÇOS INICIAIS'!$A$10:$H$11</definedName>
    <definedName name="_xlnm._FilterDatabase" localSheetId="0" hidden="1">fornecedores!$A$4:$M$403</definedName>
    <definedName name="_xlnm._FilterDatabase" localSheetId="10" hidden="1">LIXO!$A$4:$H$5</definedName>
    <definedName name="_xlnm.Print_Area" localSheetId="7">'COMPOSIÇÃO COLETOR FUNDO'!$A$1:$H$79</definedName>
    <definedName name="_xlnm.Print_Area" localSheetId="3">'COMPOSIÇÃO ELE 1'!$A$1:$H$108</definedName>
    <definedName name="_xlnm.Print_Area" localSheetId="4">'COMPOSIÇÃO ELE 2'!$A$1:$H$99</definedName>
    <definedName name="_xlnm.Print_Area" localSheetId="5">'COMPOSIÇÃO ELE 3'!$A$1:$H$116</definedName>
    <definedName name="_xlnm.Print_Area" localSheetId="9">'COMPOSIÇÃO EMISSÁRIO'!$A$1:$H$49</definedName>
    <definedName name="_xlnm.Print_Area" localSheetId="6">'COMPOSIÇÃO ETE'!$A$1:$H$274</definedName>
    <definedName name="_xlnm.Print_Area" localSheetId="8">'COMPOSIÇÃO LINHA RECALQUE'!$A$1:$H$38</definedName>
    <definedName name="_xlnm.Print_Area" localSheetId="2">'COMPOSIÇÃO REDE COLETORA'!$A$1:$H$317</definedName>
    <definedName name="_xlnm.Print_Area" localSheetId="1">'COMPOSIÇÃO SERVIÇOS INICIAIS'!$A$1:$H$39</definedName>
    <definedName name="_xlnm.Print_Area" localSheetId="10">LIXO!$A$1:$H$440</definedName>
    <definedName name="Empresa_fornec">[1]FORNECEDORES!$A$4:$A$668</definedName>
    <definedName name="Fornecedores">[1]FORNECEDORES!$A$4:$D$668</definedName>
    <definedName name="ITENS" localSheetId="7">[2]PUC!$B$9:$E$560</definedName>
    <definedName name="ITENS" localSheetId="3">[2]PUC!$B$9:$E$560</definedName>
    <definedName name="ITENS" localSheetId="4">[2]PUC!$B$9:$E$560</definedName>
    <definedName name="ITENS" localSheetId="5">[2]PUC!$B$9:$E$560</definedName>
    <definedName name="ITENS" localSheetId="9">[2]PUC!$B$9:$E$560</definedName>
    <definedName name="ITENS" localSheetId="6">[2]PUC!$B$9:$E$560</definedName>
    <definedName name="ITENS" localSheetId="8">[2]PUC!$B$9:$E$560</definedName>
    <definedName name="ITENS" localSheetId="2">[2]PUC!$B$9:$E$560</definedName>
    <definedName name="ITENS" localSheetId="1">[2]PUC!$B$9:$E$560</definedName>
    <definedName name="ITENS" localSheetId="10">[2]PUC!$B$9:$E$560</definedName>
    <definedName name="ITENS">[3]PUC!$B$9:$E$560</definedName>
  </definedNames>
  <calcPr calcId="152511"/>
</workbook>
</file>

<file path=xl/calcChain.xml><?xml version="1.0" encoding="utf-8"?>
<calcChain xmlns="http://schemas.openxmlformats.org/spreadsheetml/2006/main">
  <c r="H369" i="9" l="1"/>
  <c r="H368" i="9"/>
  <c r="H367" i="9"/>
  <c r="H366" i="9"/>
  <c r="H365" i="9"/>
  <c r="H364" i="9"/>
  <c r="H363" i="9" s="1"/>
  <c r="H361" i="9"/>
  <c r="H360" i="9"/>
  <c r="H359" i="9"/>
  <c r="H358" i="9"/>
  <c r="H357" i="9"/>
  <c r="H356" i="9"/>
  <c r="H353" i="9"/>
  <c r="H352" i="9"/>
  <c r="H351" i="9"/>
  <c r="H350" i="9"/>
  <c r="H349" i="9" l="1"/>
  <c r="H355" i="9"/>
  <c r="H347" i="9"/>
  <c r="H346" i="9"/>
  <c r="H345" i="9"/>
  <c r="H344" i="9"/>
  <c r="H343" i="9"/>
  <c r="H28" i="3"/>
  <c r="H27" i="3"/>
  <c r="H26" i="3"/>
  <c r="H9" i="3"/>
  <c r="H8" i="3"/>
  <c r="H7" i="3"/>
  <c r="H6" i="3"/>
  <c r="H5" i="3" s="1"/>
  <c r="H25" i="3" l="1"/>
  <c r="H342" i="9"/>
  <c r="H287" i="9"/>
  <c r="H286" i="9"/>
  <c r="H285" i="9" l="1"/>
  <c r="G43" i="7"/>
  <c r="H43" i="7" s="1"/>
  <c r="C43" i="7"/>
  <c r="G42" i="7"/>
  <c r="H42" i="7" s="1"/>
  <c r="C42" i="7"/>
  <c r="G41" i="7"/>
  <c r="H41" i="7" s="1"/>
  <c r="C41" i="7"/>
  <c r="H40" i="7"/>
  <c r="H39" i="7"/>
  <c r="H38" i="7"/>
  <c r="H37" i="7"/>
  <c r="H36" i="7"/>
  <c r="H35" i="7"/>
  <c r="H34" i="7"/>
  <c r="H33" i="7"/>
  <c r="J260" i="9"/>
  <c r="H260" i="9"/>
  <c r="J259" i="9"/>
  <c r="H259" i="9"/>
  <c r="J258" i="9"/>
  <c r="H258" i="9"/>
  <c r="H32" i="7" l="1"/>
  <c r="H121" i="6"/>
  <c r="H120" i="6"/>
  <c r="H119" i="6"/>
  <c r="H116" i="6"/>
  <c r="H115" i="6"/>
  <c r="H118" i="6" l="1"/>
  <c r="H114" i="6"/>
  <c r="C336" i="9" l="1"/>
  <c r="D335" i="9"/>
  <c r="C335" i="9"/>
  <c r="C334" i="9"/>
  <c r="C333" i="9"/>
  <c r="H332" i="9"/>
  <c r="H331" i="9"/>
  <c r="H330" i="9"/>
  <c r="H329" i="9"/>
  <c r="H328" i="9"/>
  <c r="H327" i="9"/>
  <c r="H326" i="9"/>
  <c r="H325" i="9"/>
  <c r="C322" i="9"/>
  <c r="C321" i="9"/>
  <c r="C320" i="9"/>
  <c r="H319" i="9"/>
  <c r="H318" i="9"/>
  <c r="H317" i="9"/>
  <c r="H316" i="9"/>
  <c r="H315" i="9"/>
  <c r="H314" i="9"/>
  <c r="H313" i="9"/>
  <c r="H312" i="9"/>
  <c r="G309" i="9"/>
  <c r="H309" i="9" s="1"/>
  <c r="C309" i="9"/>
  <c r="H308" i="9"/>
  <c r="H307" i="9"/>
  <c r="H306" i="9"/>
  <c r="H305" i="9"/>
  <c r="H304" i="9"/>
  <c r="H303" i="9"/>
  <c r="H302" i="9"/>
  <c r="H299" i="9"/>
  <c r="H298" i="9"/>
  <c r="H297" i="9"/>
  <c r="H296" i="9"/>
  <c r="H295" i="9"/>
  <c r="H294" i="9"/>
  <c r="H293" i="9"/>
  <c r="H292" i="9"/>
  <c r="H291" i="9"/>
  <c r="H290" i="9"/>
  <c r="H340" i="9"/>
  <c r="H339" i="9"/>
  <c r="H283" i="9"/>
  <c r="H282" i="9"/>
  <c r="H279" i="9"/>
  <c r="H278" i="9"/>
  <c r="F277" i="9"/>
  <c r="H277" i="9" s="1"/>
  <c r="H289" i="9" l="1"/>
  <c r="H281" i="9"/>
  <c r="H276" i="9"/>
  <c r="H301" i="9"/>
  <c r="H338" i="9"/>
  <c r="C186" i="9"/>
  <c r="G186" i="9" s="1"/>
  <c r="H185" i="9"/>
  <c r="H184" i="9"/>
  <c r="H28" i="11" l="1"/>
  <c r="H29" i="11"/>
  <c r="H30" i="11"/>
  <c r="H31" i="11"/>
  <c r="H32" i="11"/>
  <c r="H33" i="11"/>
  <c r="H34" i="11"/>
  <c r="H45" i="8" l="1"/>
  <c r="H44" i="8"/>
  <c r="H43" i="8"/>
  <c r="H42" i="8"/>
  <c r="H41" i="8"/>
  <c r="H326" i="1"/>
  <c r="C266" i="1"/>
  <c r="F6" i="7"/>
  <c r="F6" i="8"/>
  <c r="F6" i="6"/>
  <c r="F6" i="12"/>
  <c r="F6" i="11"/>
  <c r="F6" i="10"/>
  <c r="H70" i="8"/>
  <c r="H8" i="7"/>
  <c r="H8" i="6"/>
  <c r="H59" i="12"/>
  <c r="H60" i="12"/>
  <c r="H73" i="12"/>
  <c r="H74" i="12"/>
  <c r="H75" i="12"/>
  <c r="H54" i="12"/>
  <c r="H55" i="12"/>
  <c r="H16" i="12"/>
  <c r="H17" i="12"/>
  <c r="H18" i="12"/>
  <c r="H19" i="12"/>
  <c r="H20" i="12"/>
  <c r="H21" i="12"/>
  <c r="H22" i="12"/>
  <c r="H27" i="12"/>
  <c r="H8" i="12"/>
  <c r="H43" i="11"/>
  <c r="H44" i="11"/>
  <c r="H56" i="11"/>
  <c r="H57" i="11"/>
  <c r="H58" i="11"/>
  <c r="H38" i="11"/>
  <c r="H8" i="11"/>
  <c r="H47" i="10"/>
  <c r="H8" i="10"/>
  <c r="H52" i="10"/>
  <c r="H53" i="10"/>
  <c r="H65" i="10"/>
  <c r="H66" i="10"/>
  <c r="H67" i="10"/>
  <c r="H290" i="1"/>
  <c r="H291" i="1"/>
  <c r="H292" i="1"/>
  <c r="H293" i="1"/>
  <c r="H294" i="1"/>
  <c r="H295" i="1"/>
  <c r="H296" i="1"/>
  <c r="H289" i="1"/>
  <c r="H280" i="1"/>
  <c r="H279" i="1"/>
  <c r="H278" i="1"/>
  <c r="H277" i="1"/>
  <c r="H276" i="1"/>
  <c r="H275" i="1"/>
  <c r="H274" i="1"/>
  <c r="H273" i="1"/>
  <c r="H257" i="1"/>
  <c r="H258" i="1"/>
  <c r="H259" i="1"/>
  <c r="H260" i="1"/>
  <c r="H261" i="1"/>
  <c r="H262" i="1"/>
  <c r="H263" i="1"/>
  <c r="H256" i="1"/>
  <c r="H241" i="1"/>
  <c r="H242" i="1"/>
  <c r="H243" i="1"/>
  <c r="H244" i="1"/>
  <c r="H245" i="1"/>
  <c r="H246" i="1"/>
  <c r="H247" i="1"/>
  <c r="H240" i="1"/>
  <c r="H8" i="1"/>
  <c r="H193" i="9"/>
  <c r="H198" i="9"/>
  <c r="H199" i="9"/>
  <c r="H200" i="9"/>
  <c r="H201" i="9"/>
  <c r="H203" i="9"/>
  <c r="H174" i="9"/>
  <c r="H155" i="9"/>
  <c r="H156" i="9"/>
  <c r="H165" i="9"/>
  <c r="H169" i="9"/>
  <c r="H147" i="9"/>
  <c r="H148" i="9"/>
  <c r="H149" i="9"/>
  <c r="H151" i="9"/>
  <c r="H139" i="9"/>
  <c r="H140" i="9"/>
  <c r="H141" i="9"/>
  <c r="H142" i="9"/>
  <c r="H115" i="9"/>
  <c r="H116" i="9"/>
  <c r="H117" i="9"/>
  <c r="H118" i="9"/>
  <c r="H119" i="9"/>
  <c r="H120" i="9"/>
  <c r="H121" i="9"/>
  <c r="H122" i="9"/>
  <c r="H125" i="9"/>
  <c r="H126" i="9"/>
  <c r="H128" i="9"/>
  <c r="H129" i="9"/>
  <c r="H130" i="9"/>
  <c r="H132" i="9"/>
  <c r="H133" i="9"/>
  <c r="H134" i="9"/>
  <c r="H135" i="9"/>
  <c r="H102" i="9"/>
  <c r="H103" i="9"/>
  <c r="H104" i="9"/>
  <c r="H105" i="9"/>
  <c r="H88" i="9"/>
  <c r="H89" i="9"/>
  <c r="H90" i="9"/>
  <c r="H91" i="9"/>
  <c r="H92" i="9"/>
  <c r="H96" i="9"/>
  <c r="H97" i="9"/>
  <c r="H98" i="9"/>
  <c r="H77" i="9"/>
  <c r="H79" i="9"/>
  <c r="H81" i="9"/>
  <c r="H83" i="9"/>
  <c r="H84" i="9"/>
  <c r="H264" i="9"/>
  <c r="H265" i="9"/>
  <c r="H266" i="9"/>
  <c r="H267" i="9"/>
  <c r="H268" i="9"/>
  <c r="H269" i="9"/>
  <c r="H270" i="9"/>
  <c r="H271" i="9"/>
  <c r="H272" i="9"/>
  <c r="H273" i="9"/>
  <c r="H274" i="9"/>
  <c r="H263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28" i="9"/>
  <c r="G106" i="9"/>
  <c r="H106" i="9" s="1"/>
  <c r="C181" i="9"/>
  <c r="C180" i="9"/>
  <c r="C179" i="9"/>
  <c r="C178" i="9"/>
  <c r="C177" i="9"/>
  <c r="C176" i="9"/>
  <c r="C175" i="9"/>
  <c r="C106" i="9"/>
  <c r="C257" i="9"/>
  <c r="C256" i="9"/>
  <c r="C255" i="9"/>
  <c r="C202" i="9"/>
  <c r="C197" i="9"/>
  <c r="C196" i="9"/>
  <c r="C195" i="9"/>
  <c r="C194" i="9"/>
  <c r="C170" i="9"/>
  <c r="C168" i="9"/>
  <c r="C167" i="9"/>
  <c r="C166" i="9"/>
  <c r="C164" i="9"/>
  <c r="G163" i="9"/>
  <c r="H163" i="9" s="1"/>
  <c r="C162" i="9"/>
  <c r="C161" i="9"/>
  <c r="C160" i="9"/>
  <c r="C159" i="9"/>
  <c r="C158" i="9"/>
  <c r="C157" i="9"/>
  <c r="C150" i="9"/>
  <c r="C143" i="9"/>
  <c r="C131" i="9"/>
  <c r="C127" i="9"/>
  <c r="C124" i="9"/>
  <c r="C123" i="9"/>
  <c r="C111" i="9"/>
  <c r="C110" i="9"/>
  <c r="C109" i="9"/>
  <c r="C108" i="9"/>
  <c r="C107" i="9"/>
  <c r="C95" i="9"/>
  <c r="C94" i="9"/>
  <c r="C93" i="9"/>
  <c r="C82" i="9"/>
  <c r="C80" i="9"/>
  <c r="C78" i="9"/>
  <c r="C44" i="9"/>
  <c r="C68" i="9"/>
  <c r="C67" i="9"/>
  <c r="C66" i="9"/>
  <c r="C65" i="9"/>
  <c r="C30" i="7"/>
  <c r="D29" i="7"/>
  <c r="C29" i="7"/>
  <c r="C28" i="7"/>
  <c r="C27" i="7"/>
  <c r="H8" i="8"/>
  <c r="C71" i="6"/>
  <c r="C70" i="6"/>
  <c r="C69" i="6"/>
  <c r="C68" i="6"/>
  <c r="C57" i="6"/>
  <c r="C56" i="6"/>
  <c r="C55" i="6"/>
  <c r="C54" i="6"/>
  <c r="C41" i="6"/>
  <c r="C40" i="6"/>
  <c r="C43" i="6"/>
  <c r="C42" i="6"/>
  <c r="C29" i="6"/>
  <c r="C28" i="6"/>
  <c r="C27" i="6"/>
  <c r="D70" i="6"/>
  <c r="D56" i="6"/>
  <c r="D42" i="6"/>
  <c r="C108" i="12"/>
  <c r="C100" i="12"/>
  <c r="G72" i="12"/>
  <c r="H72" i="12" s="1"/>
  <c r="C72" i="12"/>
  <c r="C71" i="12"/>
  <c r="C70" i="12"/>
  <c r="C69" i="12"/>
  <c r="C68" i="12"/>
  <c r="C67" i="12"/>
  <c r="C66" i="12"/>
  <c r="C65" i="12"/>
  <c r="C64" i="12"/>
  <c r="C63" i="12"/>
  <c r="C62" i="12"/>
  <c r="C61" i="12"/>
  <c r="C26" i="12"/>
  <c r="C25" i="12"/>
  <c r="C24" i="12"/>
  <c r="C23" i="12"/>
  <c r="C91" i="11" l="1"/>
  <c r="C83" i="11"/>
  <c r="C55" i="11"/>
  <c r="C54" i="11"/>
  <c r="C53" i="11"/>
  <c r="C52" i="11"/>
  <c r="C51" i="11"/>
  <c r="C50" i="11"/>
  <c r="C49" i="11"/>
  <c r="C48" i="11"/>
  <c r="C47" i="11"/>
  <c r="C46" i="11"/>
  <c r="C45" i="11"/>
  <c r="C39" i="11"/>
  <c r="C20" i="11" l="1"/>
  <c r="C19" i="11"/>
  <c r="C18" i="11"/>
  <c r="C17" i="11"/>
  <c r="C100" i="10" l="1"/>
  <c r="C92" i="10"/>
  <c r="C63" i="10"/>
  <c r="C62" i="10"/>
  <c r="C61" i="10"/>
  <c r="C60" i="10"/>
  <c r="C59" i="10"/>
  <c r="C58" i="10"/>
  <c r="C57" i="10"/>
  <c r="C56" i="10"/>
  <c r="C55" i="10"/>
  <c r="C54" i="10"/>
  <c r="C64" i="10"/>
  <c r="C48" i="10"/>
  <c r="C20" i="10"/>
  <c r="C19" i="10"/>
  <c r="C18" i="10"/>
  <c r="C17" i="10"/>
  <c r="C301" i="1"/>
  <c r="C300" i="1"/>
  <c r="C299" i="1"/>
  <c r="C298" i="1"/>
  <c r="C297" i="1"/>
  <c r="C286" i="1"/>
  <c r="C285" i="1"/>
  <c r="C284" i="1"/>
  <c r="C283" i="1"/>
  <c r="C282" i="1"/>
  <c r="C281" i="1"/>
  <c r="C268" i="1"/>
  <c r="C270" i="1"/>
  <c r="C269" i="1"/>
  <c r="C267" i="1"/>
  <c r="C265" i="1"/>
  <c r="C264" i="1"/>
  <c r="C253" i="1"/>
  <c r="C252" i="1"/>
  <c r="C251" i="1"/>
  <c r="C250" i="1"/>
  <c r="C249" i="1"/>
  <c r="C248" i="1"/>
  <c r="C219" i="1"/>
  <c r="C235" i="1"/>
  <c r="C237" i="1"/>
  <c r="C236" i="1"/>
  <c r="C234" i="1"/>
  <c r="C233" i="1"/>
  <c r="C232" i="1"/>
  <c r="C221" i="1"/>
  <c r="C220" i="1"/>
  <c r="C218" i="1"/>
  <c r="C217" i="1"/>
  <c r="C206" i="1"/>
  <c r="C205" i="1"/>
  <c r="C204" i="1"/>
  <c r="C203" i="1"/>
  <c r="C202" i="1"/>
  <c r="C189" i="1"/>
  <c r="C158" i="1"/>
  <c r="C191" i="1"/>
  <c r="C190" i="1"/>
  <c r="C188" i="1"/>
  <c r="C187" i="1"/>
  <c r="C176" i="1"/>
  <c r="C175" i="1"/>
  <c r="C174" i="1"/>
  <c r="C173" i="1"/>
  <c r="C172" i="1"/>
  <c r="C171" i="1"/>
  <c r="C160" i="1"/>
  <c r="C159" i="1"/>
  <c r="C157" i="1"/>
  <c r="C156" i="1"/>
  <c r="C145" i="1"/>
  <c r="C144" i="1"/>
  <c r="C143" i="1"/>
  <c r="C142" i="1"/>
  <c r="C141" i="1"/>
  <c r="C130" i="1"/>
  <c r="C129" i="1"/>
  <c r="C128" i="1"/>
  <c r="C127" i="1"/>
  <c r="C126" i="1"/>
  <c r="C115" i="1"/>
  <c r="C114" i="1"/>
  <c r="C113" i="1"/>
  <c r="C112" i="1"/>
  <c r="C99" i="1"/>
  <c r="C101" i="1"/>
  <c r="C100" i="1"/>
  <c r="C98" i="1"/>
  <c r="C97" i="1"/>
  <c r="C86" i="1"/>
  <c r="C85" i="1"/>
  <c r="C84" i="1"/>
  <c r="C83" i="1"/>
  <c r="C72" i="1"/>
  <c r="C71" i="1"/>
  <c r="C70" i="1"/>
  <c r="C69" i="1"/>
  <c r="C68" i="1"/>
  <c r="C57" i="1"/>
  <c r="C56" i="1"/>
  <c r="C55" i="1"/>
  <c r="C54" i="1"/>
  <c r="C43" i="1"/>
  <c r="C42" i="1"/>
  <c r="C41" i="1"/>
  <c r="C40" i="1"/>
  <c r="C29" i="1"/>
  <c r="C28" i="1"/>
  <c r="C27" i="1"/>
  <c r="D236" i="1"/>
  <c r="D300" i="1"/>
  <c r="D285" i="1"/>
  <c r="D269" i="1"/>
  <c r="D252" i="1"/>
  <c r="D220" i="1"/>
  <c r="D205" i="1"/>
  <c r="D190" i="1"/>
  <c r="D175" i="1"/>
  <c r="D159" i="1"/>
  <c r="D144" i="1"/>
  <c r="D129" i="1"/>
  <c r="D114" i="1"/>
  <c r="D100" i="1"/>
  <c r="D85" i="1"/>
  <c r="D71" i="1"/>
  <c r="D56" i="1"/>
  <c r="D42" i="1"/>
  <c r="H69" i="9" l="1"/>
  <c r="H70" i="9"/>
  <c r="H71" i="9"/>
  <c r="H72" i="9"/>
  <c r="H73" i="9"/>
  <c r="H225" i="9"/>
  <c r="H224" i="9"/>
  <c r="H223" i="9"/>
  <c r="H222" i="9"/>
  <c r="H221" i="9"/>
  <c r="H220" i="9"/>
  <c r="H219" i="9"/>
  <c r="H218" i="9"/>
  <c r="H217" i="9"/>
  <c r="H216" i="9"/>
  <c r="H215" i="9"/>
  <c r="H214" i="9"/>
  <c r="H213" i="9"/>
  <c r="H212" i="9"/>
  <c r="H211" i="9"/>
  <c r="H210" i="9"/>
  <c r="H209" i="9"/>
  <c r="H208" i="9"/>
  <c r="H207" i="9"/>
  <c r="H206" i="9"/>
  <c r="H192" i="9"/>
  <c r="H173" i="9"/>
  <c r="H154" i="9"/>
  <c r="H146" i="9"/>
  <c r="H138" i="9"/>
  <c r="H114" i="9"/>
  <c r="H101" i="9"/>
  <c r="H87" i="9"/>
  <c r="H76" i="9"/>
  <c r="H64" i="9"/>
  <c r="H63" i="9"/>
  <c r="H60" i="9"/>
  <c r="H59" i="9"/>
  <c r="H58" i="9"/>
  <c r="H55" i="9"/>
  <c r="H54" i="9"/>
  <c r="H53" i="9"/>
  <c r="H50" i="9"/>
  <c r="H49" i="9"/>
  <c r="H48" i="9"/>
  <c r="H28" i="9"/>
  <c r="H26" i="9"/>
  <c r="H23" i="9"/>
  <c r="H22" i="9"/>
  <c r="H21" i="9"/>
  <c r="H18" i="9"/>
  <c r="H17" i="9"/>
  <c r="H16" i="9"/>
  <c r="H15" i="9"/>
  <c r="H14" i="9"/>
  <c r="H11" i="9"/>
  <c r="H10" i="9"/>
  <c r="H7" i="9"/>
  <c r="H6" i="9"/>
  <c r="H116" i="12"/>
  <c r="H115" i="12"/>
  <c r="H114" i="12"/>
  <c r="H113" i="12"/>
  <c r="H110" i="12"/>
  <c r="H109" i="12"/>
  <c r="H107" i="12"/>
  <c r="H106" i="12"/>
  <c r="H105" i="12"/>
  <c r="H104" i="12"/>
  <c r="H103" i="12"/>
  <c r="H102" i="12"/>
  <c r="H101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58" i="12"/>
  <c r="H53" i="12"/>
  <c r="H52" i="12" s="1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1" i="12"/>
  <c r="H30" i="12"/>
  <c r="H29" i="12"/>
  <c r="H28" i="12"/>
  <c r="H15" i="12"/>
  <c r="H12" i="12"/>
  <c r="H11" i="12"/>
  <c r="H7" i="12"/>
  <c r="H6" i="12"/>
  <c r="H99" i="11"/>
  <c r="H98" i="11"/>
  <c r="H95" i="11" s="1"/>
  <c r="H97" i="11"/>
  <c r="H96" i="11"/>
  <c r="H93" i="11"/>
  <c r="H92" i="11"/>
  <c r="H90" i="11"/>
  <c r="H89" i="11"/>
  <c r="H88" i="11"/>
  <c r="H87" i="11"/>
  <c r="H86" i="11"/>
  <c r="H85" i="11"/>
  <c r="H84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42" i="11"/>
  <c r="H37" i="11"/>
  <c r="H25" i="11"/>
  <c r="H24" i="11"/>
  <c r="H23" i="11"/>
  <c r="H22" i="11"/>
  <c r="H21" i="11"/>
  <c r="H16" i="11"/>
  <c r="H15" i="11"/>
  <c r="H12" i="11"/>
  <c r="H11" i="11"/>
  <c r="H7" i="11"/>
  <c r="H6" i="11"/>
  <c r="H108" i="10"/>
  <c r="H107" i="10"/>
  <c r="H106" i="10"/>
  <c r="H105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3" i="10"/>
  <c r="H94" i="10"/>
  <c r="H95" i="10"/>
  <c r="H96" i="10"/>
  <c r="H97" i="10"/>
  <c r="H98" i="10"/>
  <c r="H99" i="10"/>
  <c r="H101" i="10"/>
  <c r="H102" i="10"/>
  <c r="H72" i="10"/>
  <c r="H71" i="10"/>
  <c r="H70" i="10"/>
  <c r="H43" i="10"/>
  <c r="H42" i="10"/>
  <c r="H41" i="10"/>
  <c r="H40" i="10"/>
  <c r="H39" i="10"/>
  <c r="H38" i="10"/>
  <c r="H37" i="10"/>
  <c r="H36" i="10" s="1"/>
  <c r="H30" i="10"/>
  <c r="H34" i="10"/>
  <c r="H31" i="10"/>
  <c r="H32" i="10"/>
  <c r="H33" i="10"/>
  <c r="H28" i="10"/>
  <c r="H29" i="10"/>
  <c r="H51" i="10"/>
  <c r="H46" i="10"/>
  <c r="H15" i="10"/>
  <c r="H16" i="10"/>
  <c r="H21" i="10"/>
  <c r="H22" i="10"/>
  <c r="H23" i="10"/>
  <c r="H24" i="10"/>
  <c r="H25" i="10"/>
  <c r="H112" i="12" l="1"/>
  <c r="H33" i="12"/>
  <c r="H205" i="9"/>
  <c r="H5" i="9"/>
  <c r="H13" i="9"/>
  <c r="H104" i="10"/>
  <c r="H262" i="9"/>
  <c r="H20" i="9"/>
  <c r="H52" i="9"/>
  <c r="H9" i="9"/>
  <c r="H47" i="9"/>
  <c r="H25" i="9"/>
  <c r="H57" i="9"/>
  <c r="H10" i="11"/>
  <c r="H10" i="12"/>
  <c r="H5" i="12"/>
  <c r="H5" i="11"/>
  <c r="H27" i="11"/>
  <c r="H27" i="10"/>
  <c r="H12" i="10" l="1"/>
  <c r="H11" i="10"/>
  <c r="H7" i="10"/>
  <c r="H6" i="10"/>
  <c r="H45" i="9"/>
  <c r="H41" i="9"/>
  <c r="H40" i="9"/>
  <c r="H37" i="9"/>
  <c r="H36" i="9"/>
  <c r="H33" i="9"/>
  <c r="H32" i="9"/>
  <c r="H31" i="9"/>
  <c r="H28" i="8"/>
  <c r="H29" i="8"/>
  <c r="H22" i="8"/>
  <c r="H69" i="8"/>
  <c r="H68" i="8"/>
  <c r="H67" i="8"/>
  <c r="H66" i="8"/>
  <c r="H65" i="8"/>
  <c r="H64" i="8"/>
  <c r="H63" i="8"/>
  <c r="H62" i="8"/>
  <c r="H61" i="8"/>
  <c r="H60" i="8"/>
  <c r="H30" i="8"/>
  <c r="H27" i="8"/>
  <c r="H26" i="8"/>
  <c r="H25" i="8"/>
  <c r="H57" i="8"/>
  <c r="H56" i="8"/>
  <c r="H55" i="8"/>
  <c r="H52" i="8"/>
  <c r="H51" i="8"/>
  <c r="H50" i="8"/>
  <c r="H49" i="8"/>
  <c r="H48" i="8"/>
  <c r="H38" i="8"/>
  <c r="H37" i="8" s="1"/>
  <c r="H35" i="8"/>
  <c r="H34" i="8"/>
  <c r="H33" i="8"/>
  <c r="H21" i="8"/>
  <c r="H20" i="8"/>
  <c r="H19" i="8"/>
  <c r="H16" i="8"/>
  <c r="H15" i="8"/>
  <c r="H12" i="8"/>
  <c r="H11" i="8"/>
  <c r="H7" i="8"/>
  <c r="H6" i="8"/>
  <c r="H49" i="7"/>
  <c r="H48" i="7"/>
  <c r="H47" i="7"/>
  <c r="H46" i="7"/>
  <c r="H26" i="7"/>
  <c r="H25" i="7"/>
  <c r="H24" i="7"/>
  <c r="H23" i="7"/>
  <c r="H22" i="7"/>
  <c r="H21" i="7"/>
  <c r="H20" i="7"/>
  <c r="H19" i="7"/>
  <c r="H16" i="7"/>
  <c r="H15" i="7"/>
  <c r="H12" i="7"/>
  <c r="H11" i="7"/>
  <c r="H7" i="7"/>
  <c r="H6" i="7"/>
  <c r="H112" i="6"/>
  <c r="H111" i="6"/>
  <c r="H108" i="6"/>
  <c r="H107" i="6"/>
  <c r="H106" i="6"/>
  <c r="H105" i="6"/>
  <c r="H104" i="6"/>
  <c r="H101" i="6"/>
  <c r="H100" i="6"/>
  <c r="H99" i="6"/>
  <c r="H98" i="6"/>
  <c r="H95" i="6"/>
  <c r="H94" i="6"/>
  <c r="H93" i="6"/>
  <c r="H92" i="6"/>
  <c r="H91" i="6"/>
  <c r="H88" i="6"/>
  <c r="H87" i="6"/>
  <c r="H86" i="6"/>
  <c r="H83" i="6"/>
  <c r="H82" i="6" s="1"/>
  <c r="H80" i="6"/>
  <c r="H79" i="6" s="1"/>
  <c r="H77" i="6"/>
  <c r="H76" i="6"/>
  <c r="H75" i="6"/>
  <c r="F74" i="6"/>
  <c r="H74" i="6" s="1"/>
  <c r="H67" i="6"/>
  <c r="H66" i="6"/>
  <c r="H65" i="6"/>
  <c r="H64" i="6"/>
  <c r="H63" i="6"/>
  <c r="H62" i="6"/>
  <c r="H61" i="6"/>
  <c r="H60" i="6"/>
  <c r="H53" i="6"/>
  <c r="H52" i="6"/>
  <c r="H51" i="6"/>
  <c r="H50" i="6"/>
  <c r="H49" i="6"/>
  <c r="H48" i="6"/>
  <c r="H47" i="6"/>
  <c r="H46" i="6"/>
  <c r="H39" i="6"/>
  <c r="H38" i="6"/>
  <c r="H37" i="6"/>
  <c r="H36" i="6"/>
  <c r="H35" i="6"/>
  <c r="H34" i="6"/>
  <c r="H33" i="6"/>
  <c r="H32" i="6"/>
  <c r="H26" i="6"/>
  <c r="H25" i="6"/>
  <c r="H24" i="6"/>
  <c r="H23" i="6"/>
  <c r="H22" i="6"/>
  <c r="H21" i="6"/>
  <c r="H20" i="6"/>
  <c r="H19" i="6"/>
  <c r="H16" i="6"/>
  <c r="H15" i="6"/>
  <c r="H12" i="6"/>
  <c r="H11" i="6"/>
  <c r="H7" i="6"/>
  <c r="H6" i="6"/>
  <c r="H307" i="1"/>
  <c r="H306" i="1"/>
  <c r="H305" i="1"/>
  <c r="H304" i="1"/>
  <c r="H16" i="1"/>
  <c r="H15" i="1"/>
  <c r="H7" i="1"/>
  <c r="F6" i="1"/>
  <c r="H6" i="1" s="1"/>
  <c r="H379" i="1"/>
  <c r="H378" i="1"/>
  <c r="H377" i="1"/>
  <c r="H374" i="1"/>
  <c r="H373" i="1"/>
  <c r="H370" i="1"/>
  <c r="H369" i="1"/>
  <c r="H368" i="1"/>
  <c r="H367" i="1"/>
  <c r="H364" i="1"/>
  <c r="H363" i="1"/>
  <c r="H360" i="1"/>
  <c r="H359" i="1"/>
  <c r="H358" i="1"/>
  <c r="H357" i="1"/>
  <c r="H356" i="1"/>
  <c r="H353" i="1"/>
  <c r="H352" i="1"/>
  <c r="H351" i="1"/>
  <c r="H350" i="1"/>
  <c r="H347" i="1"/>
  <c r="H346" i="1"/>
  <c r="H345" i="1"/>
  <c r="H344" i="1"/>
  <c r="H343" i="1"/>
  <c r="H340" i="1"/>
  <c r="H339" i="1"/>
  <c r="H338" i="1"/>
  <c r="H335" i="1"/>
  <c r="H334" i="1"/>
  <c r="H333" i="1"/>
  <c r="H332" i="1"/>
  <c r="H331" i="1"/>
  <c r="H328" i="1"/>
  <c r="H327" i="1"/>
  <c r="H325" i="1"/>
  <c r="H324" i="1"/>
  <c r="H321" i="1"/>
  <c r="H320" i="1" s="1"/>
  <c r="H318" i="1"/>
  <c r="H317" i="1" s="1"/>
  <c r="H315" i="1"/>
  <c r="H314" i="1" s="1"/>
  <c r="H312" i="1"/>
  <c r="H311" i="1"/>
  <c r="H310" i="1"/>
  <c r="H110" i="6" l="1"/>
  <c r="H24" i="8"/>
  <c r="H45" i="7"/>
  <c r="H14" i="8"/>
  <c r="H10" i="8"/>
  <c r="H59" i="8"/>
  <c r="H18" i="8"/>
  <c r="H73" i="6"/>
  <c r="H303" i="1"/>
  <c r="H5" i="6"/>
  <c r="H35" i="9"/>
  <c r="H5" i="10"/>
  <c r="H10" i="10"/>
  <c r="H39" i="9"/>
  <c r="H30" i="9"/>
  <c r="H32" i="8"/>
  <c r="H54" i="8"/>
  <c r="H5" i="8"/>
  <c r="H47" i="8"/>
  <c r="H40" i="8"/>
  <c r="H10" i="6"/>
  <c r="H14" i="6"/>
  <c r="H85" i="6"/>
  <c r="H97" i="6"/>
  <c r="H90" i="6"/>
  <c r="H103" i="6"/>
  <c r="H10" i="7"/>
  <c r="H14" i="7"/>
  <c r="H5" i="7"/>
  <c r="H14" i="1"/>
  <c r="H355" i="1"/>
  <c r="H5" i="1"/>
  <c r="H342" i="1"/>
  <c r="H349" i="1"/>
  <c r="H372" i="1"/>
  <c r="H362" i="1"/>
  <c r="H309" i="1"/>
  <c r="H337" i="1"/>
  <c r="H366" i="1"/>
  <c r="H376" i="1"/>
  <c r="H323" i="1"/>
  <c r="H330" i="1"/>
  <c r="H96" i="1"/>
  <c r="H95" i="1"/>
  <c r="H94" i="1"/>
  <c r="H93" i="1"/>
  <c r="H92" i="1"/>
  <c r="H91" i="1"/>
  <c r="H90" i="1"/>
  <c r="H89" i="1"/>
  <c r="H231" i="1"/>
  <c r="H230" i="1"/>
  <c r="H229" i="1"/>
  <c r="H228" i="1"/>
  <c r="H227" i="1"/>
  <c r="H226" i="1"/>
  <c r="H225" i="1"/>
  <c r="H224" i="1"/>
  <c r="H216" i="1"/>
  <c r="H215" i="1"/>
  <c r="H214" i="1"/>
  <c r="H213" i="1"/>
  <c r="H212" i="1"/>
  <c r="H211" i="1"/>
  <c r="H210" i="1"/>
  <c r="H209" i="1"/>
  <c r="H201" i="1"/>
  <c r="H200" i="1"/>
  <c r="H199" i="1"/>
  <c r="H198" i="1"/>
  <c r="H197" i="1"/>
  <c r="H196" i="1"/>
  <c r="H195" i="1"/>
  <c r="H194" i="1"/>
  <c r="H186" i="1"/>
  <c r="H185" i="1"/>
  <c r="H184" i="1"/>
  <c r="H183" i="1"/>
  <c r="H182" i="1"/>
  <c r="H181" i="1"/>
  <c r="H180" i="1"/>
  <c r="H179" i="1"/>
  <c r="H170" i="1"/>
  <c r="H169" i="1"/>
  <c r="H168" i="1"/>
  <c r="H167" i="1"/>
  <c r="H166" i="1"/>
  <c r="H165" i="1"/>
  <c r="H164" i="1"/>
  <c r="H163" i="1"/>
  <c r="L84" i="1"/>
  <c r="H155" i="1"/>
  <c r="H154" i="1"/>
  <c r="H153" i="1"/>
  <c r="H152" i="1"/>
  <c r="H151" i="1"/>
  <c r="H150" i="1"/>
  <c r="H149" i="1"/>
  <c r="H148" i="1"/>
  <c r="H140" i="1"/>
  <c r="H139" i="1"/>
  <c r="H138" i="1"/>
  <c r="H137" i="1"/>
  <c r="H136" i="1"/>
  <c r="H135" i="1"/>
  <c r="H134" i="1"/>
  <c r="H133" i="1"/>
  <c r="H125" i="1"/>
  <c r="H124" i="1"/>
  <c r="H123" i="1"/>
  <c r="H122" i="1"/>
  <c r="H121" i="1"/>
  <c r="H120" i="1"/>
  <c r="H119" i="1"/>
  <c r="H118" i="1"/>
  <c r="H111" i="1"/>
  <c r="H110" i="1"/>
  <c r="H109" i="1"/>
  <c r="H108" i="1"/>
  <c r="H107" i="1"/>
  <c r="H106" i="1"/>
  <c r="H105" i="1"/>
  <c r="H104" i="1"/>
  <c r="H82" i="1"/>
  <c r="H81" i="1"/>
  <c r="H80" i="1"/>
  <c r="H79" i="1"/>
  <c r="H78" i="1"/>
  <c r="H77" i="1"/>
  <c r="H76" i="1"/>
  <c r="H75" i="1"/>
  <c r="H67" i="1"/>
  <c r="H66" i="1"/>
  <c r="H65" i="1"/>
  <c r="H64" i="1"/>
  <c r="H63" i="1"/>
  <c r="H62" i="1"/>
  <c r="H61" i="1"/>
  <c r="H60" i="1"/>
  <c r="H53" i="1"/>
  <c r="H52" i="1"/>
  <c r="H51" i="1"/>
  <c r="H50" i="1"/>
  <c r="H49" i="1"/>
  <c r="H48" i="1"/>
  <c r="H47" i="1"/>
  <c r="H46" i="1"/>
  <c r="H39" i="1"/>
  <c r="H38" i="1"/>
  <c r="K248" i="5" l="1"/>
  <c r="L248" i="5"/>
  <c r="K251" i="5"/>
  <c r="L251" i="5"/>
  <c r="K254" i="5"/>
  <c r="L254" i="5"/>
  <c r="K257" i="5"/>
  <c r="L257" i="5"/>
  <c r="K260" i="5"/>
  <c r="L260" i="5"/>
  <c r="K263" i="5"/>
  <c r="L263" i="5"/>
  <c r="K266" i="5"/>
  <c r="L266" i="5"/>
  <c r="K269" i="5"/>
  <c r="L269" i="5"/>
  <c r="K272" i="5"/>
  <c r="L272" i="5"/>
  <c r="K275" i="5"/>
  <c r="L275" i="5"/>
  <c r="K278" i="5"/>
  <c r="L278" i="5"/>
  <c r="K281" i="5"/>
  <c r="G170" i="9" s="1"/>
  <c r="H170" i="9" s="1"/>
  <c r="L281" i="5"/>
  <c r="K284" i="5"/>
  <c r="L284" i="5"/>
  <c r="K287" i="5"/>
  <c r="L287" i="5"/>
  <c r="K290" i="5"/>
  <c r="L290" i="5"/>
  <c r="K293" i="5"/>
  <c r="G335" i="9" s="1"/>
  <c r="H335" i="9" s="1"/>
  <c r="L293" i="5"/>
  <c r="K296" i="5"/>
  <c r="L296" i="5"/>
  <c r="K299" i="5"/>
  <c r="G321" i="9" s="1"/>
  <c r="H321" i="9" s="1"/>
  <c r="L299" i="5"/>
  <c r="K302" i="5"/>
  <c r="L302" i="5"/>
  <c r="K305" i="5"/>
  <c r="L305" i="5"/>
  <c r="K308" i="5"/>
  <c r="L308" i="5"/>
  <c r="K311" i="5"/>
  <c r="L311" i="5"/>
  <c r="K314" i="5"/>
  <c r="L314" i="5"/>
  <c r="K317" i="5"/>
  <c r="G333" i="9" s="1"/>
  <c r="H333" i="9" s="1"/>
  <c r="L317" i="5"/>
  <c r="K320" i="5"/>
  <c r="G320" i="9" s="1"/>
  <c r="H320" i="9" s="1"/>
  <c r="L320" i="5"/>
  <c r="K323" i="5"/>
  <c r="L323" i="5"/>
  <c r="K326" i="5"/>
  <c r="G108" i="9" s="1"/>
  <c r="H108" i="9" s="1"/>
  <c r="L326" i="5"/>
  <c r="K329" i="5"/>
  <c r="G82" i="9" s="1"/>
  <c r="H82" i="9" s="1"/>
  <c r="L329" i="5"/>
  <c r="K332" i="5"/>
  <c r="G131" i="9" s="1"/>
  <c r="H131" i="9" s="1"/>
  <c r="L332" i="5"/>
  <c r="K335" i="5"/>
  <c r="G157" i="9" s="1"/>
  <c r="H157" i="9" s="1"/>
  <c r="L335" i="5"/>
  <c r="K338" i="5"/>
  <c r="G158" i="9" s="1"/>
  <c r="H158" i="9" s="1"/>
  <c r="L338" i="5"/>
  <c r="K341" i="5"/>
  <c r="G159" i="9" s="1"/>
  <c r="H159" i="9" s="1"/>
  <c r="L341" i="5"/>
  <c r="K344" i="5"/>
  <c r="G160" i="9" s="1"/>
  <c r="H160" i="9" s="1"/>
  <c r="L344" i="5"/>
  <c r="K347" i="5"/>
  <c r="G161" i="9" s="1"/>
  <c r="H161" i="9" s="1"/>
  <c r="L347" i="5"/>
  <c r="K350" i="5"/>
  <c r="G162" i="9" s="1"/>
  <c r="H162" i="9" s="1"/>
  <c r="L350" i="5"/>
  <c r="K353" i="5"/>
  <c r="C163" i="9" s="1"/>
  <c r="L353" i="5"/>
  <c r="K356" i="5"/>
  <c r="G164" i="9" s="1"/>
  <c r="H164" i="9" s="1"/>
  <c r="L356" i="5"/>
  <c r="K359" i="5"/>
  <c r="G166" i="9" s="1"/>
  <c r="H166" i="9" s="1"/>
  <c r="L359" i="5"/>
  <c r="K362" i="5"/>
  <c r="G167" i="9" s="1"/>
  <c r="H167" i="9" s="1"/>
  <c r="L362" i="5"/>
  <c r="K365" i="5"/>
  <c r="G168" i="9" s="1"/>
  <c r="H168" i="9" s="1"/>
  <c r="L365" i="5"/>
  <c r="K368" i="5"/>
  <c r="L368" i="5"/>
  <c r="K371" i="5"/>
  <c r="G44" i="9" s="1"/>
  <c r="H44" i="9" s="1"/>
  <c r="H43" i="9" s="1"/>
  <c r="L371" i="5"/>
  <c r="K374" i="5"/>
  <c r="L374" i="5"/>
  <c r="K377" i="5"/>
  <c r="L377" i="5"/>
  <c r="K380" i="5"/>
  <c r="L380" i="5"/>
  <c r="K383" i="5"/>
  <c r="L383" i="5"/>
  <c r="K386" i="5"/>
  <c r="G255" i="9" s="1"/>
  <c r="H255" i="9" s="1"/>
  <c r="L386" i="5"/>
  <c r="K389" i="5"/>
  <c r="G256" i="9" s="1"/>
  <c r="H256" i="9" s="1"/>
  <c r="L389" i="5"/>
  <c r="K392" i="5"/>
  <c r="G257" i="9" s="1"/>
  <c r="H257" i="9" s="1"/>
  <c r="L392" i="5"/>
  <c r="K395" i="5"/>
  <c r="L395" i="5"/>
  <c r="K398" i="5"/>
  <c r="L398" i="5"/>
  <c r="K401" i="5"/>
  <c r="L401" i="5"/>
  <c r="K188" i="5"/>
  <c r="L188" i="5"/>
  <c r="K191" i="5"/>
  <c r="L191" i="5"/>
  <c r="K194" i="5"/>
  <c r="L194" i="5"/>
  <c r="K197" i="5"/>
  <c r="L197" i="5"/>
  <c r="K200" i="5"/>
  <c r="L200" i="5"/>
  <c r="K203" i="5"/>
  <c r="L203" i="5"/>
  <c r="K206" i="5"/>
  <c r="L206" i="5"/>
  <c r="K209" i="5"/>
  <c r="L209" i="5"/>
  <c r="K212" i="5"/>
  <c r="L212" i="5"/>
  <c r="K215" i="5"/>
  <c r="L215" i="5"/>
  <c r="K218" i="5"/>
  <c r="L218" i="5"/>
  <c r="K221" i="5"/>
  <c r="L221" i="5"/>
  <c r="K224" i="5"/>
  <c r="L224" i="5"/>
  <c r="K227" i="5"/>
  <c r="L227" i="5"/>
  <c r="K230" i="5"/>
  <c r="L230" i="5"/>
  <c r="K233" i="5"/>
  <c r="L233" i="5"/>
  <c r="K236" i="5"/>
  <c r="L236" i="5"/>
  <c r="K239" i="5"/>
  <c r="L239" i="5"/>
  <c r="K242" i="5"/>
  <c r="L242" i="5"/>
  <c r="K245" i="5"/>
  <c r="L245" i="5"/>
  <c r="K8" i="5"/>
  <c r="L8" i="5"/>
  <c r="K11" i="5"/>
  <c r="G95" i="9" s="1"/>
  <c r="H95" i="9" s="1"/>
  <c r="L11" i="5"/>
  <c r="K14" i="5"/>
  <c r="G111" i="9" s="1"/>
  <c r="H111" i="9" s="1"/>
  <c r="L14" i="5"/>
  <c r="K17" i="5"/>
  <c r="L17" i="5"/>
  <c r="K20" i="5"/>
  <c r="G109" i="9" s="1"/>
  <c r="H109" i="9" s="1"/>
  <c r="L20" i="5"/>
  <c r="K23" i="5"/>
  <c r="G127" i="9" s="1"/>
  <c r="H127" i="9" s="1"/>
  <c r="L23" i="5"/>
  <c r="K26" i="5"/>
  <c r="G123" i="9" s="1"/>
  <c r="H123" i="9" s="1"/>
  <c r="L26" i="5"/>
  <c r="K29" i="5"/>
  <c r="G124" i="9" s="1"/>
  <c r="H124" i="9" s="1"/>
  <c r="L29" i="5"/>
  <c r="K32" i="5"/>
  <c r="L32" i="5"/>
  <c r="K35" i="5"/>
  <c r="L35" i="5"/>
  <c r="K38" i="5"/>
  <c r="L38" i="5"/>
  <c r="K41" i="5"/>
  <c r="L41" i="5"/>
  <c r="K44" i="5"/>
  <c r="L44" i="5"/>
  <c r="K47" i="5"/>
  <c r="G177" i="9" s="1"/>
  <c r="H177" i="9" s="1"/>
  <c r="L47" i="5"/>
  <c r="K50" i="5"/>
  <c r="G175" i="9" s="1"/>
  <c r="H175" i="9" s="1"/>
  <c r="L50" i="5"/>
  <c r="K53" i="5"/>
  <c r="G176" i="9" s="1"/>
  <c r="H176" i="9" s="1"/>
  <c r="L53" i="5"/>
  <c r="K56" i="5"/>
  <c r="G179" i="9" s="1"/>
  <c r="H179" i="9" s="1"/>
  <c r="L56" i="5"/>
  <c r="K59" i="5"/>
  <c r="G178" i="9" s="1"/>
  <c r="H178" i="9" s="1"/>
  <c r="L59" i="5"/>
  <c r="K62" i="5"/>
  <c r="G180" i="9" s="1"/>
  <c r="H180" i="9" s="1"/>
  <c r="L62" i="5"/>
  <c r="K65" i="5"/>
  <c r="L65" i="5"/>
  <c r="K68" i="5"/>
  <c r="L68" i="5"/>
  <c r="K71" i="5"/>
  <c r="L71" i="5"/>
  <c r="K74" i="5"/>
  <c r="L74" i="5"/>
  <c r="K77" i="5"/>
  <c r="L77" i="5"/>
  <c r="K80" i="5"/>
  <c r="L80" i="5"/>
  <c r="K83" i="5"/>
  <c r="L83" i="5"/>
  <c r="K86" i="5"/>
  <c r="L86" i="5"/>
  <c r="K89" i="5"/>
  <c r="L89" i="5"/>
  <c r="K92" i="5"/>
  <c r="L92" i="5"/>
  <c r="K95" i="5"/>
  <c r="L95" i="5"/>
  <c r="K98" i="5"/>
  <c r="L98" i="5"/>
  <c r="K101" i="5"/>
  <c r="L101" i="5"/>
  <c r="K104" i="5"/>
  <c r="L104" i="5"/>
  <c r="K107" i="5"/>
  <c r="L107" i="5"/>
  <c r="K110" i="5"/>
  <c r="L110" i="5"/>
  <c r="K113" i="5"/>
  <c r="L113" i="5"/>
  <c r="K116" i="5"/>
  <c r="L116" i="5"/>
  <c r="K119" i="5"/>
  <c r="L119" i="5"/>
  <c r="K122" i="5"/>
  <c r="L122" i="5"/>
  <c r="K125" i="5"/>
  <c r="L125" i="5"/>
  <c r="K128" i="5"/>
  <c r="L128" i="5"/>
  <c r="K131" i="5"/>
  <c r="L131" i="5"/>
  <c r="K134" i="5"/>
  <c r="L134" i="5"/>
  <c r="K137" i="5"/>
  <c r="L137" i="5"/>
  <c r="K140" i="5"/>
  <c r="L140" i="5"/>
  <c r="K143" i="5"/>
  <c r="L143" i="5"/>
  <c r="K146" i="5"/>
  <c r="L146" i="5"/>
  <c r="K149" i="5"/>
  <c r="L149" i="5"/>
  <c r="K152" i="5"/>
  <c r="L152" i="5"/>
  <c r="K155" i="5"/>
  <c r="L155" i="5"/>
  <c r="K158" i="5"/>
  <c r="G80" i="9" s="1"/>
  <c r="H80" i="9" s="1"/>
  <c r="L158" i="5"/>
  <c r="K161" i="5"/>
  <c r="L161" i="5"/>
  <c r="K164" i="5"/>
  <c r="L164" i="5"/>
  <c r="K167" i="5"/>
  <c r="L167" i="5"/>
  <c r="K170" i="5"/>
  <c r="L170" i="5"/>
  <c r="K173" i="5"/>
  <c r="L173" i="5"/>
  <c r="K176" i="5"/>
  <c r="L176" i="5"/>
  <c r="K179" i="5"/>
  <c r="L179" i="5"/>
  <c r="K182" i="5"/>
  <c r="L182" i="5"/>
  <c r="K185" i="5"/>
  <c r="L185" i="5"/>
  <c r="L5" i="5"/>
  <c r="K5" i="5"/>
  <c r="G94" i="9" s="1"/>
  <c r="H94" i="9" s="1"/>
  <c r="H26" i="1"/>
  <c r="H25" i="1"/>
  <c r="H14" i="3"/>
  <c r="H39" i="3"/>
  <c r="H38" i="3"/>
  <c r="H37" i="3"/>
  <c r="H36" i="3"/>
  <c r="H35" i="3"/>
  <c r="H32" i="3"/>
  <c r="H31" i="3"/>
  <c r="H23" i="3"/>
  <c r="H22" i="3"/>
  <c r="H21" i="3"/>
  <c r="H20" i="3"/>
  <c r="H19" i="3"/>
  <c r="H18" i="3"/>
  <c r="H15" i="3"/>
  <c r="H13" i="3"/>
  <c r="H12" i="3"/>
  <c r="H440" i="2"/>
  <c r="H439" i="2"/>
  <c r="H438" i="2"/>
  <c r="H437" i="2"/>
  <c r="H432" i="2"/>
  <c r="H431" i="2"/>
  <c r="H430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1" i="2"/>
  <c r="H410" i="2"/>
  <c r="H409" i="2"/>
  <c r="H408" i="2"/>
  <c r="H404" i="2"/>
  <c r="H403" i="2"/>
  <c r="H402" i="2"/>
  <c r="H401" i="2"/>
  <c r="H400" i="2"/>
  <c r="H396" i="2"/>
  <c r="H395" i="2"/>
  <c r="H394" i="2"/>
  <c r="H393" i="2"/>
  <c r="H392" i="2"/>
  <c r="H388" i="2"/>
  <c r="H386" i="2" s="1"/>
  <c r="H387" i="2"/>
  <c r="H382" i="2"/>
  <c r="F381" i="2"/>
  <c r="H381" i="2" s="1"/>
  <c r="H380" i="2" s="1"/>
  <c r="H376" i="2"/>
  <c r="H375" i="2"/>
  <c r="H374" i="2" s="1"/>
  <c r="H371" i="2"/>
  <c r="H370" i="2"/>
  <c r="H369" i="2"/>
  <c r="H362" i="2"/>
  <c r="H361" i="2"/>
  <c r="H360" i="2"/>
  <c r="H357" i="2"/>
  <c r="H356" i="2"/>
  <c r="H355" i="2"/>
  <c r="H354" i="2"/>
  <c r="H353" i="2"/>
  <c r="H352" i="2"/>
  <c r="H348" i="2"/>
  <c r="H347" i="2"/>
  <c r="H346" i="2"/>
  <c r="H345" i="2"/>
  <c r="H344" i="2"/>
  <c r="H343" i="2"/>
  <c r="H339" i="2"/>
  <c r="H338" i="2"/>
  <c r="H337" i="2"/>
  <c r="H336" i="2"/>
  <c r="H335" i="2"/>
  <c r="H334" i="2"/>
  <c r="H333" i="2"/>
  <c r="H332" i="2"/>
  <c r="H331" i="2"/>
  <c r="H330" i="2"/>
  <c r="H326" i="2"/>
  <c r="H325" i="2"/>
  <c r="H324" i="2"/>
  <c r="H323" i="2"/>
  <c r="H322" i="2"/>
  <c r="H318" i="2"/>
  <c r="H317" i="2"/>
  <c r="H316" i="2"/>
  <c r="H315" i="2"/>
  <c r="H314" i="2"/>
  <c r="H311" i="2"/>
  <c r="H310" i="2"/>
  <c r="H309" i="2"/>
  <c r="H308" i="2"/>
  <c r="H305" i="2"/>
  <c r="H304" i="2"/>
  <c r="H303" i="2"/>
  <c r="H302" i="2"/>
  <c r="H299" i="2"/>
  <c r="H298" i="2"/>
  <c r="H297" i="2" s="1"/>
  <c r="H294" i="2"/>
  <c r="H293" i="2"/>
  <c r="H292" i="2"/>
  <c r="H288" i="2"/>
  <c r="H287" i="2"/>
  <c r="H286" i="2"/>
  <c r="H285" i="2" s="1"/>
  <c r="H282" i="2"/>
  <c r="H280" i="2"/>
  <c r="H278" i="2"/>
  <c r="H274" i="2"/>
  <c r="C273" i="2"/>
  <c r="H269" i="2"/>
  <c r="H268" i="2"/>
  <c r="H264" i="2"/>
  <c r="H262" i="2" s="1"/>
  <c r="H263" i="2"/>
  <c r="H259" i="2"/>
  <c r="H258" i="2"/>
  <c r="H257" i="2"/>
  <c r="H253" i="2"/>
  <c r="H251" i="2"/>
  <c r="H250" i="2" s="1"/>
  <c r="H247" i="2"/>
  <c r="H246" i="2"/>
  <c r="H245" i="2"/>
  <c r="H241" i="2"/>
  <c r="H240" i="2"/>
  <c r="H239" i="2"/>
  <c r="H238" i="2"/>
  <c r="H237" i="2"/>
  <c r="H236" i="2"/>
  <c r="H235" i="2"/>
  <c r="H234" i="2"/>
  <c r="H233" i="2"/>
  <c r="H232" i="2"/>
  <c r="H231" i="2"/>
  <c r="H230" i="2" s="1"/>
  <c r="C227" i="2"/>
  <c r="H226" i="2"/>
  <c r="H225" i="2"/>
  <c r="H224" i="2"/>
  <c r="H223" i="2"/>
  <c r="H222" i="2"/>
  <c r="H221" i="2"/>
  <c r="H220" i="2"/>
  <c r="H216" i="2"/>
  <c r="H215" i="2"/>
  <c r="H214" i="2"/>
  <c r="H213" i="2"/>
  <c r="H212" i="2" s="1"/>
  <c r="H209" i="2"/>
  <c r="H208" i="2"/>
  <c r="H207" i="2" s="1"/>
  <c r="H204" i="2"/>
  <c r="H202" i="2" s="1"/>
  <c r="H203" i="2"/>
  <c r="H199" i="2"/>
  <c r="H198" i="2"/>
  <c r="H197" i="2"/>
  <c r="H196" i="2"/>
  <c r="H195" i="2" s="1"/>
  <c r="H192" i="2"/>
  <c r="H191" i="2"/>
  <c r="H190" i="2"/>
  <c r="H189" i="2"/>
  <c r="H185" i="2"/>
  <c r="H184" i="2"/>
  <c r="H183" i="2"/>
  <c r="H182" i="2"/>
  <c r="H178" i="2"/>
  <c r="H177" i="2"/>
  <c r="H176" i="2"/>
  <c r="H172" i="2"/>
  <c r="H171" i="2"/>
  <c r="H169" i="2" s="1"/>
  <c r="H170" i="2"/>
  <c r="H166" i="2"/>
  <c r="H165" i="2"/>
  <c r="H164" i="2"/>
  <c r="H160" i="2"/>
  <c r="H159" i="2"/>
  <c r="H157" i="2" s="1"/>
  <c r="H158" i="2"/>
  <c r="H154" i="2"/>
  <c r="H153" i="2"/>
  <c r="H149" i="2"/>
  <c r="H148" i="2"/>
  <c r="H147" i="2"/>
  <c r="H145" i="2" s="1"/>
  <c r="H146" i="2"/>
  <c r="H142" i="2"/>
  <c r="H141" i="2"/>
  <c r="H137" i="2"/>
  <c r="H136" i="2"/>
  <c r="H135" i="2"/>
  <c r="H134" i="2"/>
  <c r="H133" i="2"/>
  <c r="H129" i="2"/>
  <c r="H128" i="2"/>
  <c r="H127" i="2"/>
  <c r="H126" i="2"/>
  <c r="H122" i="2"/>
  <c r="H121" i="2"/>
  <c r="H120" i="2"/>
  <c r="H119" i="2"/>
  <c r="H117" i="2" s="1"/>
  <c r="H118" i="2"/>
  <c r="H114" i="2"/>
  <c r="H113" i="2"/>
  <c r="H112" i="2"/>
  <c r="H108" i="2"/>
  <c r="H107" i="2"/>
  <c r="H106" i="2"/>
  <c r="H105" i="2"/>
  <c r="H104" i="2"/>
  <c r="H100" i="2"/>
  <c r="H99" i="2"/>
  <c r="H98" i="2"/>
  <c r="H97" i="2"/>
  <c r="H93" i="2"/>
  <c r="H92" i="2" s="1"/>
  <c r="H89" i="2"/>
  <c r="H88" i="2" s="1"/>
  <c r="H85" i="2"/>
  <c r="H84" i="2"/>
  <c r="H81" i="2"/>
  <c r="H80" i="2"/>
  <c r="H79" i="2"/>
  <c r="H75" i="2"/>
  <c r="H74" i="2"/>
  <c r="H73" i="2"/>
  <c r="H72" i="2"/>
  <c r="H71" i="2"/>
  <c r="H70" i="2"/>
  <c r="H66" i="2"/>
  <c r="H65" i="2"/>
  <c r="H64" i="2"/>
  <c r="H63" i="2"/>
  <c r="H62" i="2"/>
  <c r="H61" i="2"/>
  <c r="H57" i="2"/>
  <c r="H56" i="2"/>
  <c r="H55" i="2"/>
  <c r="H52" i="2"/>
  <c r="H51" i="2"/>
  <c r="H50" i="2"/>
  <c r="H49" i="2"/>
  <c r="H48" i="2"/>
  <c r="H47" i="2"/>
  <c r="H46" i="2"/>
  <c r="H45" i="2"/>
  <c r="H43" i="2" s="1"/>
  <c r="H44" i="2"/>
  <c r="H40" i="2"/>
  <c r="H39" i="2"/>
  <c r="H38" i="2"/>
  <c r="H37" i="2"/>
  <c r="H36" i="2"/>
  <c r="H35" i="2"/>
  <c r="H34" i="2"/>
  <c r="H33" i="2"/>
  <c r="H32" i="2"/>
  <c r="H31" i="2" s="1"/>
  <c r="H28" i="2"/>
  <c r="H27" i="2"/>
  <c r="H26" i="2"/>
  <c r="H25" i="2" s="1"/>
  <c r="H22" i="2"/>
  <c r="H20" i="2" s="1"/>
  <c r="H21" i="2"/>
  <c r="H17" i="2"/>
  <c r="H16" i="2"/>
  <c r="H15" i="2"/>
  <c r="H14" i="2"/>
  <c r="H13" i="2"/>
  <c r="H12" i="2"/>
  <c r="H8" i="2"/>
  <c r="H7" i="2"/>
  <c r="H5" i="2" s="1"/>
  <c r="H6" i="2"/>
  <c r="H37" i="1"/>
  <c r="H36" i="1"/>
  <c r="H35" i="1"/>
  <c r="H34" i="1"/>
  <c r="H33" i="1"/>
  <c r="H32" i="1"/>
  <c r="H24" i="1"/>
  <c r="H23" i="1"/>
  <c r="H22" i="1"/>
  <c r="H21" i="1"/>
  <c r="H20" i="1"/>
  <c r="H19" i="1"/>
  <c r="H12" i="1"/>
  <c r="H11" i="1"/>
  <c r="H414" i="2" l="1"/>
  <c r="H132" i="2"/>
  <c r="H181" i="2"/>
  <c r="H60" i="2"/>
  <c r="H96" i="2"/>
  <c r="H125" i="2"/>
  <c r="H152" i="2"/>
  <c r="H175" i="2"/>
  <c r="H244" i="2"/>
  <c r="H291" i="2"/>
  <c r="H368" i="2"/>
  <c r="H407" i="2"/>
  <c r="H429" i="2"/>
  <c r="H11" i="2"/>
  <c r="H78" i="2"/>
  <c r="H111" i="2"/>
  <c r="H140" i="2"/>
  <c r="H163" i="2"/>
  <c r="H188" i="2"/>
  <c r="H256" i="2"/>
  <c r="H267" i="2"/>
  <c r="H277" i="2"/>
  <c r="H321" i="2"/>
  <c r="H342" i="2"/>
  <c r="H391" i="2"/>
  <c r="H69" i="2"/>
  <c r="H103" i="2"/>
  <c r="H329" i="2"/>
  <c r="H351" i="2"/>
  <c r="H399" i="2"/>
  <c r="H436" i="2"/>
  <c r="G266" i="1"/>
  <c r="H266" i="1" s="1"/>
  <c r="G334" i="9"/>
  <c r="H334" i="9" s="1"/>
  <c r="G43" i="1"/>
  <c r="H43" i="1" s="1"/>
  <c r="G336" i="9"/>
  <c r="H336" i="9" s="1"/>
  <c r="G322" i="9"/>
  <c r="H322" i="9" s="1"/>
  <c r="H311" i="9" s="1"/>
  <c r="H113" i="9"/>
  <c r="H227" i="9"/>
  <c r="G194" i="9"/>
  <c r="H194" i="9" s="1"/>
  <c r="H186" i="9"/>
  <c r="G202" i="9"/>
  <c r="H202" i="9" s="1"/>
  <c r="G110" i="9"/>
  <c r="H110" i="9" s="1"/>
  <c r="G78" i="9"/>
  <c r="H78" i="9" s="1"/>
  <c r="H75" i="9" s="1"/>
  <c r="G107" i="9"/>
  <c r="H107" i="9" s="1"/>
  <c r="G93" i="9"/>
  <c r="H93" i="9" s="1"/>
  <c r="H86" i="9" s="1"/>
  <c r="G195" i="9"/>
  <c r="H195" i="9" s="1"/>
  <c r="H187" i="9"/>
  <c r="G196" i="9"/>
  <c r="H196" i="9" s="1"/>
  <c r="H188" i="9"/>
  <c r="G181" i="9"/>
  <c r="H181" i="9" s="1"/>
  <c r="H172" i="9" s="1"/>
  <c r="G197" i="9"/>
  <c r="H197" i="9" s="1"/>
  <c r="H189" i="9"/>
  <c r="H153" i="9"/>
  <c r="G150" i="9"/>
  <c r="H150" i="9" s="1"/>
  <c r="H145" i="9" s="1"/>
  <c r="G143" i="9"/>
  <c r="H143" i="9" s="1"/>
  <c r="H137" i="9" s="1"/>
  <c r="G68" i="6"/>
  <c r="H68" i="6" s="1"/>
  <c r="G27" i="7"/>
  <c r="H27" i="7" s="1"/>
  <c r="G65" i="9"/>
  <c r="H65" i="9" s="1"/>
  <c r="G40" i="6"/>
  <c r="H40" i="6" s="1"/>
  <c r="G54" i="6"/>
  <c r="H54" i="6" s="1"/>
  <c r="G66" i="9"/>
  <c r="H66" i="9" s="1"/>
  <c r="G41" i="6"/>
  <c r="H41" i="6" s="1"/>
  <c r="G55" i="6"/>
  <c r="H55" i="6" s="1"/>
  <c r="G69" i="6"/>
  <c r="H69" i="6" s="1"/>
  <c r="G28" i="7"/>
  <c r="H28" i="7" s="1"/>
  <c r="G28" i="1"/>
  <c r="H28" i="1" s="1"/>
  <c r="G28" i="6"/>
  <c r="H28" i="6" s="1"/>
  <c r="G67" i="9"/>
  <c r="H67" i="9" s="1"/>
  <c r="G42" i="6"/>
  <c r="H42" i="6" s="1"/>
  <c r="G56" i="6"/>
  <c r="H56" i="6" s="1"/>
  <c r="G70" i="6"/>
  <c r="H70" i="6" s="1"/>
  <c r="G29" i="7"/>
  <c r="H29" i="7" s="1"/>
  <c r="G68" i="9"/>
  <c r="H68" i="9" s="1"/>
  <c r="G43" i="6"/>
  <c r="H43" i="6" s="1"/>
  <c r="G57" i="6"/>
  <c r="H57" i="6" s="1"/>
  <c r="G71" i="6"/>
  <c r="H71" i="6" s="1"/>
  <c r="G29" i="6"/>
  <c r="H29" i="6" s="1"/>
  <c r="G30" i="7"/>
  <c r="H30" i="7" s="1"/>
  <c r="G27" i="1"/>
  <c r="H27" i="1" s="1"/>
  <c r="G27" i="6"/>
  <c r="H27" i="6" s="1"/>
  <c r="G64" i="12"/>
  <c r="H64" i="12" s="1"/>
  <c r="G48" i="11"/>
  <c r="H48" i="11" s="1"/>
  <c r="G57" i="10"/>
  <c r="H57" i="10" s="1"/>
  <c r="G48" i="10"/>
  <c r="H48" i="10" s="1"/>
  <c r="H45" i="10" s="1"/>
  <c r="G39" i="11"/>
  <c r="H39" i="11" s="1"/>
  <c r="H36" i="11" s="1"/>
  <c r="G63" i="12"/>
  <c r="H63" i="12" s="1"/>
  <c r="G47" i="11"/>
  <c r="H47" i="11" s="1"/>
  <c r="G56" i="10"/>
  <c r="H56" i="10" s="1"/>
  <c r="G68" i="12"/>
  <c r="H68" i="12" s="1"/>
  <c r="G52" i="11"/>
  <c r="H52" i="11" s="1"/>
  <c r="G61" i="10"/>
  <c r="H61" i="10" s="1"/>
  <c r="G108" i="12"/>
  <c r="H108" i="12" s="1"/>
  <c r="G91" i="11"/>
  <c r="H91" i="11" s="1"/>
  <c r="G100" i="10"/>
  <c r="H100" i="10" s="1"/>
  <c r="G100" i="12"/>
  <c r="H100" i="12" s="1"/>
  <c r="G83" i="11"/>
  <c r="H83" i="11" s="1"/>
  <c r="G92" i="10"/>
  <c r="H92" i="10" s="1"/>
  <c r="G23" i="12"/>
  <c r="H23" i="12" s="1"/>
  <c r="G17" i="11"/>
  <c r="H17" i="11" s="1"/>
  <c r="G24" i="12"/>
  <c r="H24" i="12" s="1"/>
  <c r="G18" i="11"/>
  <c r="H18" i="11" s="1"/>
  <c r="G25" i="12"/>
  <c r="H25" i="12" s="1"/>
  <c r="G19" i="11"/>
  <c r="H19" i="11" s="1"/>
  <c r="G53" i="11"/>
  <c r="H53" i="11" s="1"/>
  <c r="G69" i="12"/>
  <c r="H69" i="12" s="1"/>
  <c r="G62" i="10"/>
  <c r="H62" i="10" s="1"/>
  <c r="G26" i="12"/>
  <c r="H26" i="12" s="1"/>
  <c r="G20" i="11"/>
  <c r="H20" i="11" s="1"/>
  <c r="G62" i="12"/>
  <c r="H62" i="12" s="1"/>
  <c r="G46" i="11"/>
  <c r="H46" i="11" s="1"/>
  <c r="G55" i="10"/>
  <c r="H55" i="10" s="1"/>
  <c r="G70" i="12"/>
  <c r="H70" i="12" s="1"/>
  <c r="G54" i="11"/>
  <c r="H54" i="11" s="1"/>
  <c r="G61" i="12"/>
  <c r="H61" i="12" s="1"/>
  <c r="G45" i="11"/>
  <c r="H45" i="11" s="1"/>
  <c r="G63" i="10"/>
  <c r="H63" i="10" s="1"/>
  <c r="G54" i="10"/>
  <c r="H54" i="10" s="1"/>
  <c r="G66" i="12"/>
  <c r="H66" i="12" s="1"/>
  <c r="G50" i="11"/>
  <c r="H50" i="11" s="1"/>
  <c r="G59" i="10"/>
  <c r="H59" i="10" s="1"/>
  <c r="G71" i="12"/>
  <c r="H71" i="12" s="1"/>
  <c r="G67" i="12"/>
  <c r="H67" i="12" s="1"/>
  <c r="G55" i="11"/>
  <c r="H55" i="11" s="1"/>
  <c r="G51" i="11"/>
  <c r="H51" i="11" s="1"/>
  <c r="G60" i="10"/>
  <c r="H60" i="10" s="1"/>
  <c r="G64" i="10"/>
  <c r="H64" i="10" s="1"/>
  <c r="G65" i="12"/>
  <c r="H65" i="12" s="1"/>
  <c r="G49" i="11"/>
  <c r="H49" i="11" s="1"/>
  <c r="G58" i="10"/>
  <c r="H58" i="10" s="1"/>
  <c r="G54" i="1"/>
  <c r="H54" i="1" s="1"/>
  <c r="G297" i="1"/>
  <c r="H297" i="1" s="1"/>
  <c r="G264" i="1"/>
  <c r="H264" i="1" s="1"/>
  <c r="G232" i="1"/>
  <c r="H232" i="1" s="1"/>
  <c r="G187" i="1"/>
  <c r="H187" i="1" s="1"/>
  <c r="G126" i="1"/>
  <c r="H126" i="1" s="1"/>
  <c r="G112" i="1"/>
  <c r="H112" i="1" s="1"/>
  <c r="G97" i="1"/>
  <c r="H97" i="1" s="1"/>
  <c r="G68" i="1"/>
  <c r="H68" i="1" s="1"/>
  <c r="G281" i="1"/>
  <c r="H281" i="1" s="1"/>
  <c r="G248" i="1"/>
  <c r="H248" i="1" s="1"/>
  <c r="G217" i="1"/>
  <c r="H217" i="1" s="1"/>
  <c r="G171" i="1"/>
  <c r="H171" i="1" s="1"/>
  <c r="G156" i="1"/>
  <c r="H156" i="1" s="1"/>
  <c r="G40" i="1"/>
  <c r="H40" i="1" s="1"/>
  <c r="G17" i="10"/>
  <c r="H17" i="10" s="1"/>
  <c r="G202" i="1"/>
  <c r="H202" i="1" s="1"/>
  <c r="G141" i="1"/>
  <c r="H141" i="1" s="1"/>
  <c r="G83" i="1"/>
  <c r="H83" i="1" s="1"/>
  <c r="G250" i="1"/>
  <c r="H250" i="1" s="1"/>
  <c r="G204" i="1"/>
  <c r="H204" i="1" s="1"/>
  <c r="G143" i="1"/>
  <c r="H143" i="1" s="1"/>
  <c r="G299" i="1"/>
  <c r="H299" i="1" s="1"/>
  <c r="G267" i="1"/>
  <c r="H267" i="1" s="1"/>
  <c r="G128" i="1"/>
  <c r="H128" i="1" s="1"/>
  <c r="G284" i="1"/>
  <c r="H284" i="1" s="1"/>
  <c r="G113" i="1"/>
  <c r="H113" i="1" s="1"/>
  <c r="G55" i="1"/>
  <c r="H55" i="1" s="1"/>
  <c r="G283" i="1"/>
  <c r="H283" i="1" s="1"/>
  <c r="G84" i="1"/>
  <c r="H84" i="1" s="1"/>
  <c r="G173" i="1"/>
  <c r="H173" i="1" s="1"/>
  <c r="G157" i="1"/>
  <c r="H157" i="1" s="1"/>
  <c r="G41" i="1"/>
  <c r="H41" i="1" s="1"/>
  <c r="G18" i="10"/>
  <c r="H18" i="10" s="1"/>
  <c r="G234" i="1"/>
  <c r="H234" i="1" s="1"/>
  <c r="G142" i="1"/>
  <c r="H142" i="1" s="1"/>
  <c r="G70" i="1"/>
  <c r="H70" i="1" s="1"/>
  <c r="G251" i="1"/>
  <c r="H251" i="1" s="1"/>
  <c r="G188" i="1"/>
  <c r="H188" i="1" s="1"/>
  <c r="G174" i="1"/>
  <c r="H174" i="1" s="1"/>
  <c r="G127" i="1"/>
  <c r="H127" i="1" s="1"/>
  <c r="G98" i="1"/>
  <c r="H98" i="1" s="1"/>
  <c r="G69" i="1"/>
  <c r="H69" i="1" s="1"/>
  <c r="G269" i="1"/>
  <c r="H269" i="1" s="1"/>
  <c r="G236" i="1"/>
  <c r="H236" i="1" s="1"/>
  <c r="G220" i="1"/>
  <c r="H220" i="1" s="1"/>
  <c r="G205" i="1"/>
  <c r="H205" i="1" s="1"/>
  <c r="G159" i="1"/>
  <c r="H159" i="1" s="1"/>
  <c r="G144" i="1"/>
  <c r="H144" i="1" s="1"/>
  <c r="G19" i="10"/>
  <c r="H19" i="10" s="1"/>
  <c r="G300" i="1"/>
  <c r="H300" i="1" s="1"/>
  <c r="G129" i="1"/>
  <c r="H129" i="1" s="1"/>
  <c r="G71" i="1"/>
  <c r="H71" i="1" s="1"/>
  <c r="G42" i="1"/>
  <c r="H42" i="1" s="1"/>
  <c r="G285" i="1"/>
  <c r="H285" i="1" s="1"/>
  <c r="G252" i="1"/>
  <c r="H252" i="1" s="1"/>
  <c r="G190" i="1"/>
  <c r="H190" i="1" s="1"/>
  <c r="G175" i="1"/>
  <c r="H175" i="1" s="1"/>
  <c r="G114" i="1"/>
  <c r="H114" i="1" s="1"/>
  <c r="G100" i="1"/>
  <c r="H100" i="1" s="1"/>
  <c r="G85" i="1"/>
  <c r="H85" i="1" s="1"/>
  <c r="G56" i="1"/>
  <c r="H56" i="1" s="1"/>
  <c r="G20" i="10"/>
  <c r="H20" i="10" s="1"/>
  <c r="G301" i="1"/>
  <c r="H301" i="1" s="1"/>
  <c r="G130" i="1"/>
  <c r="H130" i="1" s="1"/>
  <c r="G72" i="1"/>
  <c r="H72" i="1" s="1"/>
  <c r="G286" i="1"/>
  <c r="H286" i="1" s="1"/>
  <c r="G253" i="1"/>
  <c r="H253" i="1" s="1"/>
  <c r="G191" i="1"/>
  <c r="H191" i="1" s="1"/>
  <c r="G176" i="1"/>
  <c r="H176" i="1" s="1"/>
  <c r="G115" i="1"/>
  <c r="H115" i="1" s="1"/>
  <c r="G101" i="1"/>
  <c r="H101" i="1" s="1"/>
  <c r="G86" i="1"/>
  <c r="H86" i="1" s="1"/>
  <c r="G270" i="1"/>
  <c r="H270" i="1" s="1"/>
  <c r="G237" i="1"/>
  <c r="H237" i="1" s="1"/>
  <c r="G221" i="1"/>
  <c r="H221" i="1" s="1"/>
  <c r="G206" i="1"/>
  <c r="H206" i="1" s="1"/>
  <c r="G160" i="1"/>
  <c r="H160" i="1" s="1"/>
  <c r="G145" i="1"/>
  <c r="H145" i="1" s="1"/>
  <c r="G99" i="1"/>
  <c r="H99" i="1" s="1"/>
  <c r="G268" i="1"/>
  <c r="H268" i="1" s="1"/>
  <c r="G235" i="1"/>
  <c r="H235" i="1" s="1"/>
  <c r="G219" i="1"/>
  <c r="H219" i="1" s="1"/>
  <c r="G189" i="1"/>
  <c r="H189" i="1" s="1"/>
  <c r="G158" i="1"/>
  <c r="H158" i="1" s="1"/>
  <c r="G282" i="1"/>
  <c r="H282" i="1" s="1"/>
  <c r="G249" i="1"/>
  <c r="H249" i="1" s="1"/>
  <c r="G218" i="1"/>
  <c r="H218" i="1" s="1"/>
  <c r="G172" i="1"/>
  <c r="H172" i="1" s="1"/>
  <c r="G203" i="1"/>
  <c r="H203" i="1" s="1"/>
  <c r="G298" i="1"/>
  <c r="H298" i="1" s="1"/>
  <c r="G265" i="1"/>
  <c r="H265" i="1" s="1"/>
  <c r="G233" i="1"/>
  <c r="H233" i="1" s="1"/>
  <c r="G29" i="1"/>
  <c r="H29" i="1" s="1"/>
  <c r="G57" i="1"/>
  <c r="H57" i="1" s="1"/>
  <c r="H10" i="1"/>
  <c r="H17" i="3"/>
  <c r="H11" i="3"/>
  <c r="H34" i="3"/>
  <c r="H30" i="3"/>
  <c r="H324" i="9" l="1"/>
  <c r="H77" i="12"/>
  <c r="H14" i="12"/>
  <c r="H191" i="9"/>
  <c r="H100" i="9"/>
  <c r="H14" i="10"/>
  <c r="H69" i="10"/>
  <c r="H18" i="7"/>
  <c r="H183" i="9"/>
  <c r="H57" i="12"/>
  <c r="H60" i="11"/>
  <c r="H41" i="11"/>
  <c r="H50" i="10"/>
  <c r="H62" i="9"/>
  <c r="H18" i="6"/>
  <c r="H45" i="6"/>
  <c r="H59" i="6"/>
  <c r="H31" i="6"/>
  <c r="H14" i="11"/>
  <c r="H193" i="1"/>
  <c r="H147" i="1"/>
  <c r="H208" i="1"/>
  <c r="H31" i="1"/>
  <c r="H239" i="1"/>
  <c r="H103" i="1"/>
  <c r="H255" i="1"/>
  <c r="H132" i="1"/>
  <c r="H272" i="1"/>
  <c r="H117" i="1"/>
  <c r="H288" i="1"/>
  <c r="H18" i="1"/>
  <c r="H223" i="1"/>
  <c r="H162" i="1"/>
  <c r="H178" i="1"/>
  <c r="H74" i="1"/>
  <c r="H59" i="1"/>
  <c r="H45" i="1"/>
  <c r="H88" i="1"/>
  <c r="G227" i="2"/>
  <c r="H227" i="2" s="1"/>
  <c r="H219" i="2" s="1"/>
  <c r="G273" i="2"/>
  <c r="H273" i="2" s="1"/>
  <c r="H272" i="2" s="1"/>
</calcChain>
</file>

<file path=xl/sharedStrings.xml><?xml version="1.0" encoding="utf-8"?>
<sst xmlns="http://schemas.openxmlformats.org/spreadsheetml/2006/main" count="7225" uniqueCount="910">
  <si>
    <t>PROJETO DE ESGOTAMENTO SANITÁRIO - TRÊS PALMEIRAS</t>
  </si>
  <si>
    <t>COMPOSIÇÃO DE PREÇOS DE ITENS NÃO PREVISTOS - SINAPI</t>
  </si>
  <si>
    <t>COMPOSIÇÃO</t>
  </si>
  <si>
    <t>Ligação Provisória de Esgoto ( Fossa e Poço Sumidoro )para o canteiro de Obra</t>
  </si>
  <si>
    <t>UNIDADE</t>
  </si>
  <si>
    <t>COEF</t>
  </si>
  <si>
    <t>PREÇO FONTE</t>
  </si>
  <si>
    <t>CUSTO UNITÁRIO</t>
  </si>
  <si>
    <t>NÚMERO</t>
  </si>
  <si>
    <t>FONTE</t>
  </si>
  <si>
    <t>CÓDIGO</t>
  </si>
  <si>
    <t>UNID</t>
  </si>
  <si>
    <t>SINAPI</t>
  </si>
  <si>
    <t>74197/001</t>
  </si>
  <si>
    <t>Fossa Séptica de Alvenaria ou similar</t>
  </si>
  <si>
    <t>unid</t>
  </si>
  <si>
    <t>Sumidouro de Alvenaria Tijolo Ceramico</t>
  </si>
  <si>
    <t>Tampa de Concreto Armado para inspeção</t>
  </si>
  <si>
    <t xml:space="preserve">Administração Local de Obra </t>
  </si>
  <si>
    <t>VB</t>
  </si>
  <si>
    <t>Engenheiro</t>
  </si>
  <si>
    <t>H</t>
  </si>
  <si>
    <t>Almoxarife</t>
  </si>
  <si>
    <t>Veículo Leve</t>
  </si>
  <si>
    <t>Mestre de Obra</t>
  </si>
  <si>
    <t xml:space="preserve">Vigia Noturno </t>
  </si>
  <si>
    <t>h</t>
  </si>
  <si>
    <t>Caminhão Truck carroceria madeira</t>
  </si>
  <si>
    <t>Cadastro e Desenho para Obras Localizadas - As built</t>
  </si>
  <si>
    <t xml:space="preserve">Desenhista </t>
  </si>
  <si>
    <t>Escavação Mecanica  Rocha Branda Prox 1,50 - 3,00 m</t>
  </si>
  <si>
    <t>m3</t>
  </si>
  <si>
    <t>Servente</t>
  </si>
  <si>
    <t>h </t>
  </si>
  <si>
    <t>RetroescavadeIra CASE 580-H (75 HP). </t>
  </si>
  <si>
    <t>hprod </t>
  </si>
  <si>
    <t xml:space="preserve">Compressor com rompedor </t>
  </si>
  <si>
    <t>Escavação Mecanica  Rocha à Fogo -Explosivos ( Prof  1,50 - 4,00 m )</t>
  </si>
  <si>
    <t>Cordel detonante NP 10. </t>
  </si>
  <si>
    <t>un </t>
  </si>
  <si>
    <t>Dinamite 40% 1x8" (no depósito). </t>
  </si>
  <si>
    <t>kg </t>
  </si>
  <si>
    <t>Mestre geral (até 25 subalternos) </t>
  </si>
  <si>
    <t>Blaster. </t>
  </si>
  <si>
    <t>Oficial carregamento explosivos. (ELETRECISTA)</t>
  </si>
  <si>
    <t>Compressor de ar 160 PCM </t>
  </si>
  <si>
    <t>Perfuratriz pneumática RH 658-5L. </t>
  </si>
  <si>
    <t>Escavação Mecanica  Rocha à Fogo -Explosivos ( Prof  4,00 - 6,00 m )</t>
  </si>
  <si>
    <t>M3</t>
  </si>
  <si>
    <t>Servente. </t>
  </si>
  <si>
    <t>Fornecimento material emprestimo - Argila</t>
  </si>
  <si>
    <t>Argila c/empolamento 25%</t>
  </si>
  <si>
    <t>Transporte rodovia não pavimentada ( 1,5 x 15 Km)</t>
  </si>
  <si>
    <t>txkm</t>
  </si>
  <si>
    <t>Escoramento Madeira Descontinuo</t>
  </si>
  <si>
    <t>M2</t>
  </si>
  <si>
    <t>Carpinteiro. </t>
  </si>
  <si>
    <t>Escora de eucalipto DN 15 cm. </t>
  </si>
  <si>
    <t>m </t>
  </si>
  <si>
    <t>TABUA MADEIRA 1A QUALIDADE 2,5 X 30,0CM (1 X 12") NAO APARELHADA</t>
  </si>
  <si>
    <t>m</t>
  </si>
  <si>
    <t>PECA DE MADEIRA DE LEI 1A QUALIDADE 8 X 12CM NAO APARELHADA</t>
  </si>
  <si>
    <t>Retro Escavadeira</t>
  </si>
  <si>
    <t>Escoramento Madeira Continuo</t>
  </si>
  <si>
    <t>Remoção Asfalto CBUQ</t>
  </si>
  <si>
    <t xml:space="preserve">Compressor de ar com rompedor </t>
  </si>
  <si>
    <t>Remoção Pedra Irregular</t>
  </si>
  <si>
    <t>Remoção Placas de Concreto</t>
  </si>
  <si>
    <t>Remoção pav Passeio ( Lage Gres, Basalto, Ladrilho e outros)</t>
  </si>
  <si>
    <t>Recomposição Asfalto CBUQ  8 cm</t>
  </si>
  <si>
    <t>Imprimação com emulsão asfáltica. </t>
  </si>
  <si>
    <t>m2 </t>
  </si>
  <si>
    <t>CBUQ - Concreto betuminoso usinado à quente. </t>
  </si>
  <si>
    <t>T</t>
  </si>
  <si>
    <t>TRANSPORTE DE MATERIAL DE QUALQUER NATUREZA DMT &gt; 10 KM</t>
  </si>
  <si>
    <t>TxKm</t>
  </si>
  <si>
    <t xml:space="preserve">Maquina Cortar asfalto </t>
  </si>
  <si>
    <t xml:space="preserve">Recomposição Pedra  Irregular </t>
  </si>
  <si>
    <t>Calceteiro. </t>
  </si>
  <si>
    <t>Areia média</t>
  </si>
  <si>
    <t>m3 </t>
  </si>
  <si>
    <t xml:space="preserve">Paralelepipedo granitico </t>
  </si>
  <si>
    <t>Compactador de placa CM-20 diesel. </t>
  </si>
  <si>
    <t>Recomposição Passeio Concreto 5 cm</t>
  </si>
  <si>
    <t>m2</t>
  </si>
  <si>
    <t>73983/1</t>
  </si>
  <si>
    <t xml:space="preserve"> Concreto Estrutural Virado Betoneira FCk 15 MPa.</t>
  </si>
  <si>
    <t>Servernte</t>
  </si>
  <si>
    <t>Pedreiro</t>
  </si>
  <si>
    <t>Recomposição Basalto Irregular/Regular</t>
  </si>
  <si>
    <t>Areia regular (carga completa). </t>
  </si>
  <si>
    <t>Basalto cinza regular (com frete). </t>
  </si>
  <si>
    <t>76448/002</t>
  </si>
  <si>
    <t>Argamassa cimento e areia, traço 1:4.  3,5 cm</t>
  </si>
  <si>
    <t>Recomposição Passeio Ladrilho</t>
  </si>
  <si>
    <t>Ladrilhista. </t>
  </si>
  <si>
    <t>Ladrilho hidráulico 25x25 c/granitina </t>
  </si>
  <si>
    <t>76448/003</t>
  </si>
  <si>
    <t>Argamassa cimento e areia, traço 1:4</t>
  </si>
  <si>
    <t>Recomposição Lage Grês</t>
  </si>
  <si>
    <t>Laje de grês. </t>
  </si>
  <si>
    <t>Recomposição Grama</t>
  </si>
  <si>
    <t>Grama Batatais em placa. </t>
  </si>
  <si>
    <t>Recomposição  Meio Fio Concreto</t>
  </si>
  <si>
    <t>M</t>
  </si>
  <si>
    <t>Meio fio de concreto seção 12x27 cm. </t>
  </si>
  <si>
    <t>Recomposição Base Brita Graduada 20 cm</t>
  </si>
  <si>
    <t>Brita graduada. </t>
  </si>
  <si>
    <t>74015/001</t>
  </si>
  <si>
    <t>Reenchimento compactado à percussão. </t>
  </si>
  <si>
    <t>Recomposição Pavimento Saibro/Cascalho</t>
  </si>
  <si>
    <t>Fornecimento de Saibro/cascalho</t>
  </si>
  <si>
    <t>Motoniveladora  155 HP</t>
  </si>
  <si>
    <t>Rolo compactador liso Vibratório</t>
  </si>
  <si>
    <t>Leito filtrante Brita 3</t>
  </si>
  <si>
    <t>PEDRA BRITADA N. 4 OU 50 MM POSTO PEDREIRA (SEM FRETE</t>
  </si>
  <si>
    <t xml:space="preserve">TRANSPORTE COMERCIAL COM CAMINHAO BASCULANTE 6 M3, RODOVIA PAVIMENTADA </t>
  </si>
  <si>
    <t xml:space="preserve">Servente ( 3  funcionários ) </t>
  </si>
  <si>
    <t>Leito Filtrante Brita 1</t>
  </si>
  <si>
    <t>PEDRA BRITADA N. 1 OU 19 MM POSTO PEDREIRA (SEM FRETE)</t>
  </si>
  <si>
    <t>Leito Filtrante Areia</t>
  </si>
  <si>
    <t>AREIA SELECIONADA P/ LEITO FILTRANTE - D = 0,5 A 0,7 MM M3 377,78</t>
  </si>
  <si>
    <t xml:space="preserve">Servente ( 3 funcionários ) </t>
  </si>
  <si>
    <t>Montagem Poço Bombas ( até 3,0 metros) 1DN 1000 mm</t>
  </si>
  <si>
    <t>TUBO CONCRETO ARMADO CLASSE EA-3 PB JE NBR-8890/2007 DN 1000MM P/ ESG SANITARIO</t>
  </si>
  <si>
    <t>Instalador Hidráulçico</t>
  </si>
  <si>
    <t>Guincho tipo Caminhão Munck - caminhao</t>
  </si>
  <si>
    <t>Montagem Poço Bombas ( até 3,0 metros) 1DN 1200 mm</t>
  </si>
  <si>
    <t>TUBO CONCRETO ARMADO CLASSE EA-3 PB JE NBR-8890/2007 DN 1200MM P/ ESG SANITARIO</t>
  </si>
  <si>
    <t>Montagem Poço Bombas ( até 3,0 metros) 1DN 1500 mm</t>
  </si>
  <si>
    <t>TUBO CONCRETO ARMADO CLASSE EA-3 PB JE NBR-8890/2007 DN 1500MM P/ ESG SANITARIO</t>
  </si>
  <si>
    <t>Montagem Mecanica Poço Visita  EBE ( Cesto Içavel)</t>
  </si>
  <si>
    <t>Vb</t>
  </si>
  <si>
    <t>Montagem Mecanica Poço  Bomba ( Bombas, Defletor , Coluna recalque e camara de manobra )</t>
  </si>
  <si>
    <t>Instalação Rede eletrica Baixa Tensão 4 condutores</t>
  </si>
  <si>
    <t>Eletrecista Industrial ( 2 )</t>
  </si>
  <si>
    <t>Ajudante Eletrecista ( 2 )</t>
  </si>
  <si>
    <t xml:space="preserve">Cabo de Cobre multiplo </t>
  </si>
  <si>
    <t>Muro de Proteção - Gradil de Concreto</t>
  </si>
  <si>
    <t>73965/010</t>
  </si>
  <si>
    <t>Escavação localizada manual ,solo 0-2 m</t>
  </si>
  <si>
    <t>m³</t>
  </si>
  <si>
    <t>73964/006</t>
  </si>
  <si>
    <t>Reenchimento manual apiloado</t>
  </si>
  <si>
    <t>CARGA, MANOBRAS E DESCARGA DE MISTURAS DE SOLOS E AGREGADOS (</t>
  </si>
  <si>
    <t>TRANSPORTE LOCAL COM CAMINHAO BASCULANTE 6 M3, RODOVIA EM LEITO N</t>
  </si>
  <si>
    <t>Fôrmas planas para fundações e Baldrame</t>
  </si>
  <si>
    <t>m²</t>
  </si>
  <si>
    <t>74254/002</t>
  </si>
  <si>
    <t>Armaduras CA-50</t>
  </si>
  <si>
    <t>kg</t>
  </si>
  <si>
    <t>Concreto FCK 15 com betoneira na obra</t>
  </si>
  <si>
    <t>FORNECEDOR</t>
  </si>
  <si>
    <t>Fornecimento de Gradil de Concreto</t>
  </si>
  <si>
    <t>ml</t>
  </si>
  <si>
    <t>PV Dissipador</t>
  </si>
  <si>
    <t>74164/004</t>
  </si>
  <si>
    <t xml:space="preserve"> Lastro de Brita..</t>
  </si>
  <si>
    <t>74115/001</t>
  </si>
  <si>
    <t>Lastro Concreto (1:2:3:5) Manual.</t>
  </si>
  <si>
    <t>74074-1</t>
  </si>
  <si>
    <t xml:space="preserve"> Formas Pinho 3A p/fundações </t>
  </si>
  <si>
    <t xml:space="preserve"> Armadura CA 50CA60.</t>
  </si>
  <si>
    <t>Kg</t>
  </si>
  <si>
    <t>74138/002</t>
  </si>
  <si>
    <t xml:space="preserve"> Concreto Estrutural  Virado na betoneira 15 Mpa</t>
  </si>
  <si>
    <t>Alvenaria Tijolo Maciço 5x10x20 cm (chato)</t>
  </si>
  <si>
    <t>5,44</t>
  </si>
  <si>
    <t>Chapisco c/ argam. Cimento/areia 1:4, esp média 5 mm</t>
  </si>
  <si>
    <t>2</t>
  </si>
  <si>
    <t xml:space="preserve"> Emboco Traço 1:2:8 (Cimento,Cal e Areia) 1,5 mm</t>
  </si>
  <si>
    <t xml:space="preserve"> Escavação mecânica, até 1,5m solo 1ªcat</t>
  </si>
  <si>
    <t>6</t>
  </si>
  <si>
    <t>Reaterro manual em camadas</t>
  </si>
  <si>
    <t>1,5</t>
  </si>
  <si>
    <t>Tampão Ferro Fundido 83Kg, 125 TN, DN 600 articulado.</t>
  </si>
  <si>
    <t>Unid</t>
  </si>
  <si>
    <t>Placa Pré-Moldada FBAS Perfurada cf projeto</t>
  </si>
  <si>
    <t>Coef</t>
  </si>
  <si>
    <t>74074/001</t>
  </si>
  <si>
    <t>73972/001</t>
  </si>
  <si>
    <t>Concreto Estrutural Fck 25 mpa, virado em betoneira</t>
  </si>
  <si>
    <t xml:space="preserve">Leito Filtrante - Brita 4 </t>
  </si>
  <si>
    <t>Brita 4</t>
  </si>
  <si>
    <t>Caminhão caçamba 8 m3</t>
  </si>
  <si>
    <t>Placa Pré-Moldada Perfurada Filtro Carvão cf projeto</t>
  </si>
  <si>
    <t xml:space="preserve">Leito sustentação- Areia </t>
  </si>
  <si>
    <t>NUMERO</t>
  </si>
  <si>
    <t>Areia Média</t>
  </si>
  <si>
    <t>Leito sustentação-  Brita</t>
  </si>
  <si>
    <t>Brita Nº 1</t>
  </si>
  <si>
    <t>Leito sustentação- Carvão Ativado</t>
  </si>
  <si>
    <t>Carvão Ativado</t>
  </si>
  <si>
    <t xml:space="preserve">Rede Elétrica Subterranea </t>
  </si>
  <si>
    <t>Instalador  Hidraúlico</t>
  </si>
  <si>
    <t xml:space="preserve"> Escavação manual até 1,5 m, solo 1ª cat Sem  escor</t>
  </si>
  <si>
    <t>0,24</t>
  </si>
  <si>
    <t>Tubo PVC Rosqueavel  1"</t>
  </si>
  <si>
    <t>Instalador  Elétrico</t>
  </si>
  <si>
    <t>Instalações Montagem Poço de Bombas e PV de Chegada</t>
  </si>
  <si>
    <t>PARAFUSO FRANCES METRICO ZINCADO 12 X 140MM, INCL PORCA SEXT E ARRUELA DE PRESSAO/MEDIA UN</t>
  </si>
  <si>
    <t>pç</t>
  </si>
  <si>
    <t>Instalações Montagem Bloco Hidraúlico</t>
  </si>
  <si>
    <t>Instalações Montagem Casa Sopradores</t>
  </si>
  <si>
    <t xml:space="preserve">Instalações Montagem  Filtro de Carvão </t>
  </si>
  <si>
    <t>ADESIVO P/ PVC FRASCO C/ 175G</t>
  </si>
  <si>
    <t xml:space="preserve">Montagem Mecanica Leito de Secagem </t>
  </si>
  <si>
    <t>Instalações Elétricas - Medição</t>
  </si>
  <si>
    <t>FITA ISOLANTE ADESIVA ANTI-CHAMA, USO ATÉ 750 V, EM ROLO DE 19 MM X 20 M</t>
  </si>
  <si>
    <t>BRACADEIRA OU CINTA EM FG 6" PARA FIXACAO EM POSTE CIRCULAR"</t>
  </si>
  <si>
    <t>Instalações Elétricas - Comando e Distribuição</t>
  </si>
  <si>
    <t>ABRACADEIRA TIPO D 1 1/2" C/PARAFUSO"</t>
  </si>
  <si>
    <t>Caixa de Inspeção de Alvenaria  com tampa Concreto 60x60x90 cm</t>
  </si>
  <si>
    <t>um</t>
  </si>
  <si>
    <t>74164-4</t>
  </si>
  <si>
    <t>74115-1</t>
  </si>
  <si>
    <t>74254-2</t>
  </si>
  <si>
    <t>74138-2</t>
  </si>
  <si>
    <t>0,18</t>
  </si>
  <si>
    <t>73964-6</t>
  </si>
  <si>
    <t>0,05</t>
  </si>
  <si>
    <t>Montagem Poço Visita Tipo P - DN 600 mm</t>
  </si>
  <si>
    <t xml:space="preserve">Retroescavadeira </t>
  </si>
  <si>
    <t>Montagem Poço Visita Tipo N - DN 1000 mm</t>
  </si>
  <si>
    <t xml:space="preserve">Demolição Alvenaria Tijolos Maçiços </t>
  </si>
  <si>
    <t>Transporte Entulho</t>
  </si>
  <si>
    <t>Demolição Concreto Estrutural</t>
  </si>
  <si>
    <t>Compressor com martelete</t>
  </si>
  <si>
    <t>Remoção de  Material Excedente - Solo  DTM 5 Km</t>
  </si>
  <si>
    <t xml:space="preserve">Lastro de Argila </t>
  </si>
  <si>
    <t>Argila</t>
  </si>
  <si>
    <t xml:space="preserve">Projeto Eletrico </t>
  </si>
  <si>
    <t>Projeto Estrutural Fundações ETE</t>
  </si>
  <si>
    <t xml:space="preserve"> MOBILIZACAO E INSTALACAO DE 01 EQUIPAMENTO DE SONDAGEM, DISTANCIA ACIma 10 Km</t>
  </si>
  <si>
    <t>Técnico em sondagem</t>
  </si>
  <si>
    <t>Ajudante de Sondagem</t>
  </si>
  <si>
    <t xml:space="preserve">Grade Aço proteção poço bombas </t>
  </si>
  <si>
    <t>74218/1</t>
  </si>
  <si>
    <t>74218/001 KIT CAVALETE PVC COM REGISTRO 3/4" - FORNECIMENTO</t>
  </si>
  <si>
    <t>74253/1</t>
  </si>
  <si>
    <t>RAMAL PREDIAL EM TUBO PEAD 20MM - FORNECIMENTO</t>
  </si>
  <si>
    <t>74217/2</t>
  </si>
  <si>
    <t>74217/002 HIDROMETRO 5,00M3/H, D=3/4" - FORNECIMEN</t>
  </si>
  <si>
    <t>83879 LIGACAO DA REDE 75MM AO RAMAL PREDIAL 1/2"</t>
  </si>
  <si>
    <t>Mureta de Alvenaria para medição elétrica</t>
  </si>
  <si>
    <t>1</t>
  </si>
  <si>
    <t>73927.3</t>
  </si>
  <si>
    <t>Fundo selador Acrilico uma demão</t>
  </si>
  <si>
    <t>73954-2</t>
  </si>
  <si>
    <t xml:space="preserve"> Pintura Latex Acrilica – duas demãos</t>
  </si>
  <si>
    <t>Deflator em concreto armado</t>
  </si>
  <si>
    <t>73820/1</t>
  </si>
  <si>
    <t>FORMA CURVA EM CHAPA DE MADEIRA COMPENSADA RESINADA 21 MM,</t>
  </si>
  <si>
    <t>74254/2</t>
  </si>
  <si>
    <t>ARMACAO ACO CA-50, DIAM. 6,3 (1/4) À 12,5MM(1/2)</t>
  </si>
  <si>
    <t>74138/3</t>
  </si>
  <si>
    <t>CONCRETO USINADO BOMBEADO FCK=25MPA, INCLUSIVE</t>
  </si>
  <si>
    <t>areia média</t>
  </si>
  <si>
    <t>Cimento</t>
  </si>
  <si>
    <t>sc</t>
  </si>
  <si>
    <t>betoneira 300 lt</t>
  </si>
  <si>
    <t>Ligação Provisória de Esgoto ( Fossa e Poço Sumidoro ) para o canteiro de Obra</t>
  </si>
  <si>
    <t>Servente com encargos sociais</t>
  </si>
  <si>
    <t>Auxiliar escritório</t>
  </si>
  <si>
    <t>Montagem Poço Visita Tipo N - DN 1000 mm H = 1,05</t>
  </si>
  <si>
    <t>Montagem Poço Visita Tipo P - DN 600 mm H= 1,05 m</t>
  </si>
  <si>
    <t xml:space="preserve"> Lastro de Brita</t>
  </si>
  <si>
    <t>Encanador co, encargos sociais</t>
  </si>
  <si>
    <t>Módulo de base pré-moldado concreto DN 600  x 500 mm</t>
  </si>
  <si>
    <t>Anel de concreto PB 150 mm DN 600 mm</t>
  </si>
  <si>
    <t>Assentamento de tampão FoFo DN 6 00 mm</t>
  </si>
  <si>
    <t>Tampão articulado FoFo D400 DN 600 mm anti ruído,vibração e roubo</t>
  </si>
  <si>
    <t>CATÁLAGO DE PREÇOS COTADOS</t>
  </si>
  <si>
    <t xml:space="preserve">MUNICÍPIO </t>
  </si>
  <si>
    <t>TRÊS PALMEIRAS</t>
  </si>
  <si>
    <t>OBRA</t>
  </si>
  <si>
    <t>ITEM</t>
  </si>
  <si>
    <t>MATERIAL / SERVIÇO</t>
  </si>
  <si>
    <t>EMPRESA</t>
  </si>
  <si>
    <t>CNPJ</t>
  </si>
  <si>
    <t>Telefone</t>
  </si>
  <si>
    <t>Contato</t>
  </si>
  <si>
    <t>DATA</t>
  </si>
  <si>
    <t>PREÇO COTADO</t>
  </si>
  <si>
    <t>PREÇO VÁLIDO</t>
  </si>
  <si>
    <t>PREÇO MÍNIMO</t>
  </si>
  <si>
    <t>MÉDIA</t>
  </si>
  <si>
    <t>NÚMERO NO ORÇAMENTO</t>
  </si>
  <si>
    <t>Válvula de Retenção FoFO flangeada, portinhola única ANSI 125 DN 100 mm</t>
  </si>
  <si>
    <t>SF SANEAMENTO</t>
  </si>
  <si>
    <t>LINDNER TECHNO SYSTEMS</t>
  </si>
  <si>
    <t>EAUX</t>
  </si>
  <si>
    <t>(51)8152-9102</t>
  </si>
  <si>
    <t xml:space="preserve">Marcelo </t>
  </si>
  <si>
    <t>R</t>
  </si>
  <si>
    <t>Válvula de Retenção FoFO flangeada, portinhola única ANSI 125 DN 50 mm</t>
  </si>
  <si>
    <t>(19)3604-7323</t>
  </si>
  <si>
    <t>CONEXO</t>
  </si>
  <si>
    <t>00.662.084/0001-29</t>
  </si>
  <si>
    <t>(19) 3223-6070</t>
  </si>
  <si>
    <t>Guilherme</t>
  </si>
  <si>
    <t>NM REPRESENTAÇÕES</t>
  </si>
  <si>
    <t>-</t>
  </si>
  <si>
    <t>(51) 3085-5705</t>
  </si>
  <si>
    <t>Almeida</t>
  </si>
  <si>
    <t>U</t>
  </si>
  <si>
    <t>Cesto Içável 40x30 cm CF projeto (Retentor de sólidos, contramontantes e acessórios de fixação)</t>
  </si>
  <si>
    <t>BOMBAS BETO</t>
  </si>
  <si>
    <t>Calha Parshall para medição Q= 9 l/s, 3", W=7,6 cm</t>
  </si>
  <si>
    <t>Grade manual (0,2x0,5m)</t>
  </si>
  <si>
    <t>Grade manual (0,25x0,5m)</t>
  </si>
  <si>
    <t>Calha para Coleta de Escuma 30x20cm</t>
  </si>
  <si>
    <t>Vertedor triangular 90º, placa dentada, 3x0,15m</t>
  </si>
  <si>
    <t>Vertedor triangular 90º, placa dentada, 4x0,15m</t>
  </si>
  <si>
    <t>Conjunto de difusores de ar (12 difusores)</t>
  </si>
  <si>
    <t>Conjunto de difusores de ar (6 difusores)</t>
  </si>
  <si>
    <t>Conjunto de Soprador de ar Qunit 1,00m³/min, 4CV, com componentes</t>
  </si>
  <si>
    <t>Conjunto de Soprador de ar Qunit 2,48m³/min, 5CV, com componentes</t>
  </si>
  <si>
    <t>Conjunto de Soprador de ar Qunit 4,97m³/min, 10CV, com componentes</t>
  </si>
  <si>
    <t>Curva Aço Inox ANSI 304 45º "3"</t>
  </si>
  <si>
    <t>BS METAIS</t>
  </si>
  <si>
    <t>079539390001-10</t>
  </si>
  <si>
    <t>(51) 3365-4499</t>
  </si>
  <si>
    <t>Angélica</t>
  </si>
  <si>
    <t>Curva Aço Inox ANSI 304 90º "3"</t>
  </si>
  <si>
    <t>Tee Aço Inox Ansi 304 "3"</t>
  </si>
  <si>
    <t>Tubo Aço Inox Ansi 304 "2"</t>
  </si>
  <si>
    <t>AÇOTUBO</t>
  </si>
  <si>
    <t>331500530006-52</t>
  </si>
  <si>
    <t>(51)2126-9440</t>
  </si>
  <si>
    <t>Vargas</t>
  </si>
  <si>
    <t>Tubo Aço Inox Ansi 304 "3"</t>
  </si>
  <si>
    <t>Válvula Borboleta FF Ansi 304 "3"</t>
  </si>
  <si>
    <t>Stop Log de Fibra de Vidro 785x400</t>
  </si>
  <si>
    <t>Válvula de Retenção Flangeada Portinhola Única 3" 75mm</t>
  </si>
  <si>
    <t>MADRID</t>
  </si>
  <si>
    <t>ADAPTADOR JGS/KLIKSO 100 X 100 mm PAM</t>
  </si>
  <si>
    <t>MULTHIDRO</t>
  </si>
  <si>
    <t>00.639.844/0001-87</t>
  </si>
  <si>
    <t xml:space="preserve">MAQUIMOTOR COMERCIAL E TÉCNICA </t>
  </si>
  <si>
    <t>ADAPTADOR JGS/KLIKSO 80 X 75 mm PAM</t>
  </si>
  <si>
    <t>ADAPTADOR JGS/KLIKSO 80 X 50 mm PAM</t>
  </si>
  <si>
    <t>CURVA - BOLSAS C90 JGS 100mm PAM</t>
  </si>
  <si>
    <t>CURVA - BOLSAS C90 JGS 80mm PAM</t>
  </si>
  <si>
    <t>CURVA-FLS C45FF10/16 100mm PAM</t>
  </si>
  <si>
    <t>CURVA-FLS C45FF10/16/25 80mm PAM</t>
  </si>
  <si>
    <t>CURVA-FLS C90FF10/16 50mm PAM</t>
  </si>
  <si>
    <t>FERPAC</t>
  </si>
  <si>
    <t>07.882.445/0001-91</t>
  </si>
  <si>
    <t>EPT SANEAMENTO</t>
  </si>
  <si>
    <t>13.670.664/0001-00</t>
  </si>
  <si>
    <t>03.439.949/0001-80</t>
  </si>
  <si>
    <t>CURVA-FLS C90FF10/16 80mm PAM</t>
  </si>
  <si>
    <t>SAINT GOBAIN</t>
  </si>
  <si>
    <t>286720870001-62</t>
  </si>
  <si>
    <t>CURVA-FLS C90FF10/16 100mm PAM</t>
  </si>
  <si>
    <t>EXTREMIDADE FL-BOL EFJGS 10/16 100 mm PAM</t>
  </si>
  <si>
    <t>EXTREMIDADE FL-BOL EFJGS 10/16/25 80 mm PAM</t>
  </si>
  <si>
    <t>Extremidade Flange Flange Fofo DN 100 mm L= 1,00 m</t>
  </si>
  <si>
    <t>Extremidade Flange Flange Fofo DN 100 mm L= 1,50 m</t>
  </si>
  <si>
    <t>Extremidade Flange Flange Fofo DN 100 mm L=0,25 m</t>
  </si>
  <si>
    <t>Extremidade Flange Flange Fofo DN 100 mm L=0,50 m</t>
  </si>
  <si>
    <t>Extremidade Flange Flange Fofo DN 80 mm L=0,25 m</t>
  </si>
  <si>
    <t>Extremidade Ponta Flange Fofo DN 100 mm L=0,35m</t>
  </si>
  <si>
    <t>Extremidade Ponta Flange Fofo DN 80 mm L=0,5m</t>
  </si>
  <si>
    <t>Extremidade Ponta Flange Fofo DN 80 mm L=1,00 m</t>
  </si>
  <si>
    <t>TUBO FLS TUBINTFL 10/16 80X1000mm</t>
  </si>
  <si>
    <t>TUBO FLS TUBINTFL 10/16 100X1000mm</t>
  </si>
  <si>
    <t>TUBO FLS TUBINTFL 10/16 100X1500mm</t>
  </si>
  <si>
    <t>TOCO TOF 10/16 100 X 250 mm PAM</t>
  </si>
  <si>
    <t>TOCO TOF 10/16 100 X500 mm PAM</t>
  </si>
  <si>
    <t>TOCO TOF 10/16/25 80 X250 mm PAM</t>
  </si>
  <si>
    <t>TUBO FL-PT TUBINTFP 10/16  100X350MM</t>
  </si>
  <si>
    <t>TUBO FL-PT TUBINTFP 10/16/25  80X500MM</t>
  </si>
  <si>
    <t>TUBO FL-PT TUBINTFP 10/16/25  80X1000MM</t>
  </si>
  <si>
    <t>HASTE PROL.HQC 1 1.1/8X2000mm MH</t>
  </si>
  <si>
    <t>JUNÇÃO FLS YFF 10/16 100X100mm PAM</t>
  </si>
  <si>
    <t>JUNÇÃO FLS YFF 10/16/25 80X80mm PAM</t>
  </si>
  <si>
    <t>REDUÇÃO FLS RFF 10/16 100X80mm PAM</t>
  </si>
  <si>
    <t>REDUÇÃO FLS RFF 10/16/25 80X50mm PAM</t>
  </si>
  <si>
    <t>REDUÇÃO FLS RFF 10/16/25 100X50mm PAM</t>
  </si>
  <si>
    <t>TAMPAO KORUMIND400 600 PAM NAC</t>
  </si>
  <si>
    <t xml:space="preserve">TAMPAO QUADRADO 600X600 </t>
  </si>
  <si>
    <t>TAMPAO TD5 100 S/INSC. PAM NAC</t>
  </si>
  <si>
    <t>TAMPAO ESTAQUED400 600 mm PAM IMP</t>
  </si>
  <si>
    <t>TE-BOL TJGS 100 X 100 mm PAM</t>
  </si>
  <si>
    <t>TE-BOL TJGS 80 X 80 mm PAM</t>
  </si>
  <si>
    <t>TE-FLS TFF 10/16 100 X 100 mm PAM</t>
  </si>
  <si>
    <t>TE-FLS TFF 10/16/25 80 X 80 mm PAM</t>
  </si>
  <si>
    <t>TUBO-FLS TUBINTFL 10/16 100X2000 mm</t>
  </si>
  <si>
    <t>TUBO-FLS TUBINTFL 10/16/25 80X2000 mm</t>
  </si>
  <si>
    <t>TUBO-FL-PT TUBINTFP 10/16 100X1000mm</t>
  </si>
  <si>
    <t>TOCO TOF 10/16/25 80X250 mm PAM</t>
  </si>
  <si>
    <t>TUBO-FLS TUBINTFL 10/16/25 80x1500 mm</t>
  </si>
  <si>
    <t xml:space="preserve">TUBO-FL-PT TUBINTFO 10/16 100X2500 mm </t>
  </si>
  <si>
    <t xml:space="preserve">TUBO-FL-PT TUBINTFP 10/16 100X3000 mm </t>
  </si>
  <si>
    <t xml:space="preserve">TUBO-FL-PT TUBINTFP 10/16/25 80X3000 mm </t>
  </si>
  <si>
    <t>TOCO TOF 10/16/25 80X500 mm PAM</t>
  </si>
  <si>
    <t xml:space="preserve">TUBO-PTA-BOL TUBINTPB 100 X 4000mm </t>
  </si>
  <si>
    <t xml:space="preserve">TUBO-PTA-BOL TUBINTPB 80 X 3000mm </t>
  </si>
  <si>
    <t xml:space="preserve">TUBO-PTA-BOL TUBINTPB 80 X 2500mm </t>
  </si>
  <si>
    <t xml:space="preserve">TUBO-PTA-BOL TUBINTPB 80 X 4000mm </t>
  </si>
  <si>
    <t xml:space="preserve">TUBO-PTA-BOL TUBINTPB 100 X 4500mm </t>
  </si>
  <si>
    <t xml:space="preserve">TUBO-PTA-BOL TUBINTPB 100 X 5000mm </t>
  </si>
  <si>
    <t>TUBO-FL-PT TUBINTFP 10/16 100X4000 mm</t>
  </si>
  <si>
    <t>TUBO-FL-PT TUBINTFP 10/16 100X4500 mm</t>
  </si>
  <si>
    <t>TUBO-FL-PT TUBINTFP 10/16/25 80X4000 mm</t>
  </si>
  <si>
    <t>TUBO-FL-PT TUBINTFP 10/16/25 80X4500 mm</t>
  </si>
  <si>
    <t>TUBO-FL-PT TUBINTFP 10/16 100X1500 mm</t>
  </si>
  <si>
    <t xml:space="preserve">TUBO-PTA-BOL TUBINTPB 80 X 1000mm </t>
  </si>
  <si>
    <t>TUBO-FLS TUBINTFL10/16 100X5800 mm</t>
  </si>
  <si>
    <t>TUBO-FLS TUBINTFL10/16/25 80X5800 mm</t>
  </si>
  <si>
    <t>TUBO-PTA-BOL TUBINT 100 mm PAM</t>
  </si>
  <si>
    <t>TUBO-PTA-BOL TUBINT 80 mm PAM</t>
  </si>
  <si>
    <t>Válvula Gaveta com bolsas FoFo Euro 25 PN 10 DN 150 mm com Cabeçote</t>
  </si>
  <si>
    <t>Válvula Gaveta flangeada FoFo Euro 23 PN 10 DN 100 mm com volante</t>
  </si>
  <si>
    <t>Válvula Gaveta flangeada FoFo Euro 23 PN 10 DN 50 mm com volante</t>
  </si>
  <si>
    <t>Válvula Gaveta Flangeada cunha de Borracha corpo curto com volante pn10 DN 75mm</t>
  </si>
  <si>
    <t>Válvula Gaveta Flangeado FoFo EURO 23 PN 10 DN 80 mm c/volante</t>
  </si>
  <si>
    <t>REDE</t>
  </si>
  <si>
    <t>TE Corneta em concreto DN150</t>
  </si>
  <si>
    <t>D'AGOSTINI</t>
  </si>
  <si>
    <t>TECMOLD</t>
  </si>
  <si>
    <t>CONSTRUSINOS</t>
  </si>
  <si>
    <t>Laje Excêntrica 1200 / 600</t>
  </si>
  <si>
    <t>CONCRETOS DO SUL</t>
  </si>
  <si>
    <t>Anel p/ chaminé Di = 0,60 m - 0,10 m</t>
  </si>
  <si>
    <t>Anel p/ chaminé Di = 0,60 m - 0,15 m</t>
  </si>
  <si>
    <t>Cone redução 1000x600 - 1,00 m</t>
  </si>
  <si>
    <t>Anel p/ balão Di = 1,00 m - 0,20 m</t>
  </si>
  <si>
    <t>Anel p/ balão Di = 1,00 m - 0,50 m</t>
  </si>
  <si>
    <t>Anel p/ balão Di = 1,00 m - 0,75 m</t>
  </si>
  <si>
    <t>Anel p/ balão Di = 1,00 m - 1,00 m</t>
  </si>
  <si>
    <t>Modulo de Base Pre-Moldado Concreto DN 1000 x 750 mm</t>
  </si>
  <si>
    <t xml:space="preserve">Modulo de Base Pre-Moldado Concreto DN 600 x 500mm </t>
  </si>
  <si>
    <t>Chave de comando tipo bóia sem contato com mercúrio</t>
  </si>
  <si>
    <t>THOMÉ ELÉTRICA</t>
  </si>
  <si>
    <t>CÉSAR NATAL</t>
  </si>
  <si>
    <t>EWG</t>
  </si>
  <si>
    <t>Comporta de fundo PRFV 0,25x0,50</t>
  </si>
  <si>
    <t>Cabeçote para válvula EURO DN 150 mm</t>
  </si>
  <si>
    <t>AVK</t>
  </si>
  <si>
    <t>VALSUL</t>
  </si>
  <si>
    <t>Válvula Gaveta BB FoFo EURO 24 PN 10 DN 75mm</t>
  </si>
  <si>
    <t>MULTIHIDRO</t>
  </si>
  <si>
    <t>Tubo AÇO FL-PT DN 50 mm L = 3,85 m</t>
  </si>
  <si>
    <t>BRASTETUBOS</t>
  </si>
  <si>
    <t>Tubo Aço FLS DN 50 mm L = 0,6 m</t>
  </si>
  <si>
    <t>Tubo Aço FLS DN 50 mm L = 4,80 m</t>
  </si>
  <si>
    <t>Tubo Aço FLS DN 50 mm L = 0,4 m</t>
  </si>
  <si>
    <t>Tubo Aço FL-PT Dn 50 mm L = 1,75 m</t>
  </si>
  <si>
    <t>Tubo Aço FL-PT DN 50 mm L = 0,45 m</t>
  </si>
  <si>
    <t>Tubo Aço FLS DN 50 mm L = 3,75 m</t>
  </si>
  <si>
    <t>Tubo Aço FLS DN 50 mm 2,25 m</t>
  </si>
  <si>
    <t>Curva Aço FLS 45° DN 50 mm</t>
  </si>
  <si>
    <t>CROVAL</t>
  </si>
  <si>
    <t>VAPORTEC</t>
  </si>
  <si>
    <t>Curva Aço FLS 90° DN 50 mm</t>
  </si>
  <si>
    <t>TEE Aço FLS DN 50 mm</t>
  </si>
  <si>
    <t>Bocal de Tomada de gás</t>
  </si>
  <si>
    <t>DMB</t>
  </si>
  <si>
    <t>LOJASYNTH</t>
  </si>
  <si>
    <t>LABORSHOPPING</t>
  </si>
  <si>
    <t>Carvão Ativado (kg)</t>
  </si>
  <si>
    <t>ALPHACARBO</t>
  </si>
  <si>
    <t>07.438.908/0001-20</t>
  </si>
  <si>
    <t>BFILTERS</t>
  </si>
  <si>
    <t>11.604.104/0001.21</t>
  </si>
  <si>
    <t>RDA</t>
  </si>
  <si>
    <t>06.143.244/0001-00</t>
  </si>
  <si>
    <t>Gradil de Concreto</t>
  </si>
  <si>
    <t>DAGOSTINI</t>
  </si>
  <si>
    <t>PRECONCRETOS</t>
  </si>
  <si>
    <t>MCA</t>
  </si>
  <si>
    <t>Quadro de Comando de Baixa Tensão (&lt;5 CV)</t>
  </si>
  <si>
    <t>UNIDIGITAL</t>
  </si>
  <si>
    <t>94.065.786/0001-79</t>
  </si>
  <si>
    <t>LANA CONTROLE E AUTOMAÇÃO</t>
  </si>
  <si>
    <t>11.311.066/0001-19</t>
  </si>
  <si>
    <t>STERNTECH AUTOMAÇÃO INDUSTRIAL</t>
  </si>
  <si>
    <t>Quadro de Automação e Controle (ETE 2,5 L/S)</t>
  </si>
  <si>
    <t>Software Operacional (ETE 2,5 L/S)</t>
  </si>
  <si>
    <t>Quadro de Comando de Baixa Tensão (ETE 5 L/S)</t>
  </si>
  <si>
    <t>Quadro de Automação e Controle (ETE 5 L/S)</t>
  </si>
  <si>
    <t>Software Operacional (ETE 5 L/S)</t>
  </si>
  <si>
    <t>Quadro de Comando de Baixa Tensão (ETE 10 L/S)</t>
  </si>
  <si>
    <t>Quadro de Automação e Controle (ETE 10 L/S)</t>
  </si>
  <si>
    <t>Software Operacional (ETE 10 L/S)</t>
  </si>
  <si>
    <t>03.123.885/0001-04</t>
  </si>
  <si>
    <t>(19) 3604-7323</t>
  </si>
  <si>
    <t>Fillip Otavio</t>
  </si>
  <si>
    <t>03.852.406/0001-90</t>
  </si>
  <si>
    <t>(49) 3551-9221 e (49) 3522-0211</t>
  </si>
  <si>
    <t>Chaline Sadowski</t>
  </si>
  <si>
    <t>11.213.835/0001-46</t>
  </si>
  <si>
    <t>(51) 8152-9102</t>
  </si>
  <si>
    <t>93.072.122/0002-55</t>
  </si>
  <si>
    <t>(51) 3587-5200</t>
  </si>
  <si>
    <t xml:space="preserve">Paulo Roberto Jacobsen </t>
  </si>
  <si>
    <t>Rommel Toscan</t>
  </si>
  <si>
    <t>92.723.881/0001-97</t>
  </si>
  <si>
    <t>(54) 3343-1722</t>
  </si>
  <si>
    <t>(11) 2082-9800</t>
  </si>
  <si>
    <t>Leony</t>
  </si>
  <si>
    <t>92.965.524/0001-35</t>
  </si>
  <si>
    <t>(51) 2121-5500</t>
  </si>
  <si>
    <t>Rafael/Jadir</t>
  </si>
  <si>
    <t>Módulo de base pré-moldado concreto DN 1000  x 750 mm</t>
  </si>
  <si>
    <t>Anel de concreto PB DN 1000 mm  H= 200 mm</t>
  </si>
  <si>
    <t>Montagem Poço Visita Tipo N - DN 1000 mm   1,05 &lt; H &lt; 1,15</t>
  </si>
  <si>
    <t>Montagem Poço Visita Tipo N - DN 1000 mm   1,15 &lt; H &lt; 1,25</t>
  </si>
  <si>
    <t>Anel de concreto PB DN 1000 mm  H= 500 mm</t>
  </si>
  <si>
    <t>Montagem Poço Visita Tipo N - DN 1000 mm   1,45 &lt; H &lt; 1,55</t>
  </si>
  <si>
    <t>a</t>
  </si>
  <si>
    <t>Montagem Poço Visita Tipo N - DN 1000 mm   1,55 &lt; H &lt; 1,65</t>
  </si>
  <si>
    <t>Montagem Poço Visita Tipo N - DN 1000 mm   1,65 &lt; H &lt; 1,75</t>
  </si>
  <si>
    <t>Montagem Poço Visita Tipo N - DN 1000 mm   1,75 &lt; H &lt; 1,95</t>
  </si>
  <si>
    <t>Montagem Poço Visita Tipo N - DN 1000 mm   1,95 &lt; H &lt; 2,15</t>
  </si>
  <si>
    <t>Montagem Poço Visita Tipo N - DN 1000 mm   2,15 &lt; H &lt; 2,35</t>
  </si>
  <si>
    <t>Montagem Poço Visita Tipo N - DN 1000 mm   2,35 &lt; H &lt; 2,55</t>
  </si>
  <si>
    <t>Montagem Poço Visita Tipo N - DN 1000 mm   2,55 &lt; H &lt; 2,85</t>
  </si>
  <si>
    <t>Montagem Poço Visita Tipo N - DN 1000 mm   2,85 &lt; H &lt; 3,15</t>
  </si>
  <si>
    <t>Montagem Poço Visita Tipo N - DN 1000 mm   3,15 &lt; H &lt; 3,45</t>
  </si>
  <si>
    <t>Montagem Poço Visita Tipo N - DN 1000 mm   3,45&lt; H &lt; 3,75</t>
  </si>
  <si>
    <t>Montagem Poço Visita Tipo N - DN 1000 mm   3,75 &lt; H &lt; 4,10</t>
  </si>
  <si>
    <t>Montagem Poço Visita Tipo N - DN 1000 mm   4,10 &lt; H &lt; 4,50</t>
  </si>
  <si>
    <t>Montagem Poço Visita Tipo N - DN 1000 mm   1,25 &lt; H &lt; 1,35</t>
  </si>
  <si>
    <t>Montagem Poço Visita Tipo N - DN 1000 mm   1,35 &lt; H &lt; 1,45</t>
  </si>
  <si>
    <t>Anel de concreto PB DN 1000 mm  H= 700 mm</t>
  </si>
  <si>
    <t>Cone redução DN 1000 x DN 600 mm  H= 1,00m</t>
  </si>
  <si>
    <t>Assentamento tubo PVC p/ esgoto DN 150 mm</t>
  </si>
  <si>
    <t>73840/003</t>
  </si>
  <si>
    <t>Assentamento tubo coletor esgoto PVC Liso JE DN 150mm</t>
  </si>
  <si>
    <t>TRANSPORTE DE TUBOS DE PVC DN 150</t>
  </si>
  <si>
    <t xml:space="preserve">Tubo PVC liso JE para esgoto, DN 150 mm </t>
  </si>
  <si>
    <t>ANEL BORRACHA P/ TUBO PVC DE FOFO EB-1208 DN 150</t>
  </si>
  <si>
    <t>C-II.1</t>
  </si>
  <si>
    <t>Assentamento tubo PVC  PBA JE DN 75 mm</t>
  </si>
  <si>
    <t>Assentamento tubo pvc pba dn 75 mm</t>
  </si>
  <si>
    <t>73888/1</t>
  </si>
  <si>
    <t>73888/2</t>
  </si>
  <si>
    <t>TRANSPORTE DE TUBOS DE PVC DN 75</t>
  </si>
  <si>
    <t xml:space="preserve">Tubo PVC  PBA  JE  DN 50 mm </t>
  </si>
  <si>
    <t>Curva PVC PBA CL20  90º DN 75 mm</t>
  </si>
  <si>
    <t>Curva PVC PBA CL20  45º DN 75 mm</t>
  </si>
  <si>
    <t>Montagem Poço Visita  ELE - DN 1000 mm   1,05 &lt; H &lt; 1,15</t>
  </si>
  <si>
    <t>Montador eletromecanico com encargos complementares</t>
  </si>
  <si>
    <t>Cesto içavel com  montantes cf projeto</t>
  </si>
  <si>
    <t>Tampão articulado FoFo D400 DN 600 mm anti ruído,vibração, roubo e gases</t>
  </si>
  <si>
    <t>Argamassa cimento:areia 1:3</t>
  </si>
  <si>
    <t>CAMINHONETE DE CARGA ATE 1,2 T C/ MOTOR DIESEL TIPO GM D-10</t>
  </si>
  <si>
    <t>Montagem Mecanica Poço Visita  ELE</t>
  </si>
  <si>
    <t xml:space="preserve">Bomba Submersível Trifasica, 1 CV , SAIDA 2", AMT=20MCA Q=7M³/H  ( EBE 1) </t>
  </si>
  <si>
    <t>Curva FoFo PN 10, Flange-Flange 90º  DN 50 mm</t>
  </si>
  <si>
    <t>Redução concentrica FoFo, PN10, DN 80 mm ( 75x50)</t>
  </si>
  <si>
    <t>Tubo FoFo PN10, Flange-Flange  DN 80 mm L= 2,0 m</t>
  </si>
  <si>
    <t>Curva FoFo PN 10, Flange-Flange 90º  DN 80 mm</t>
  </si>
  <si>
    <t>Tubo FoFo PN10, Flange-Flange  DN 80 mm L=1,50 m</t>
  </si>
  <si>
    <t>Valvula Retenção FF PN10 portinhola única DN75 mm ( 3" )</t>
  </si>
  <si>
    <t>Tubo FoFo PN10, Flange-Flange  DN 80 mm L= 0,50 m</t>
  </si>
  <si>
    <t>Tee FoFo PN10 flanges DN 80 mm</t>
  </si>
  <si>
    <t>Valvula gaveta euro 23 flanges  DN 80 MM</t>
  </si>
  <si>
    <t>Tubo FoFo PN10, Flange-Flange  DN 80 mm L=0,50 m</t>
  </si>
  <si>
    <t xml:space="preserve">Defletor em fibra </t>
  </si>
  <si>
    <t>Valvula Gaveta com haste não ascendente  4"</t>
  </si>
  <si>
    <t>PARAFUSO FRANCES ZINCADO 1/2" X 4" C/ PORCA E ARRUELA</t>
  </si>
  <si>
    <t>TALHA ELETRICA 3 T</t>
  </si>
  <si>
    <t>Montagem Mecanica Poço de Bomba  ELE</t>
  </si>
  <si>
    <t>Formas curvas de fundação</t>
  </si>
  <si>
    <t>Lastro concreto (1:3:5) preparo mecânico</t>
  </si>
  <si>
    <t>Concreto estrutural virado betoneira FCk 15 Mpa</t>
  </si>
  <si>
    <t>73821/001</t>
  </si>
  <si>
    <t>73907/3</t>
  </si>
  <si>
    <t>73983/001</t>
  </si>
  <si>
    <t>Armadura CA 50 DN 6,3 a 12,0 mm</t>
  </si>
  <si>
    <t>TUBO CONCRETO ARMADO CLASSE EA-3 PB JE  DN 1500mm</t>
  </si>
  <si>
    <t>TAMPA QUADRADA FOFO C/ BASE 800 X 800MM</t>
  </si>
  <si>
    <t>PEDREIRO COM ENCARGOS COMPLEMENTARES</t>
  </si>
  <si>
    <t>TUBO CONCRETO ARMADO CLASSE EA-3 PB JE  DN 1200mm</t>
  </si>
  <si>
    <t>Arruela  ebucha de alumínio para eletroduto Ø 1"</t>
  </si>
  <si>
    <t>Arruela e bucha de alumínio para eletroduto Ø 2"</t>
  </si>
  <si>
    <t>Arruela e bucha de alumínio para eletroduto Ø 3/4"</t>
  </si>
  <si>
    <t>Cabo flexível de cobre singelo, seção 10 mm² , isol. 750 V</t>
  </si>
  <si>
    <t xml:space="preserve">Caixa medição </t>
  </si>
  <si>
    <t>Curva para eletroduto de aço galvanizado, Ø 1", com luvas</t>
  </si>
  <si>
    <t>Curva para eletroduto de aço galvanizado, Ø 2", com luvas</t>
  </si>
  <si>
    <t>Curva para eletroduto de aço galvanizado, Ø 3/4", com luvas</t>
  </si>
  <si>
    <t>Eletroduto de aço galvanizado roscável, Ø 1", L=3m</t>
  </si>
  <si>
    <t>Eletroduto de aço galvanizado roscável, Ø 2", L=3m</t>
  </si>
  <si>
    <t>Eletroduto de aço galvanizado roscável, Ø 3/4", L=3m</t>
  </si>
  <si>
    <t xml:space="preserve">Haste de aterramento cobreada, Ø 19x3.000mm </t>
  </si>
  <si>
    <t>Poste de concreto circular 7 m - 2 KN</t>
  </si>
  <si>
    <t>Abraçadeira "D", Ø 1"</t>
  </si>
  <si>
    <t>Abraçadeira flexível metálica</t>
  </si>
  <si>
    <t>Bucha e arruela de alumínio Ø1"</t>
  </si>
  <si>
    <t>Cabo de cobre múltiplo seção 2x1,5 mm² , isol. 0,6/1 kV</t>
  </si>
  <si>
    <t>Cabo de cobre múltiplo, seção 4x2,5 mm² , isol. 0,6/1 kV</t>
  </si>
  <si>
    <t>Caixa de alvenaria com tampa dim. Int. 500x500x800mm</t>
  </si>
  <si>
    <t>Chave de comando tipo boia sem contato de mercúrio</t>
  </si>
  <si>
    <t>Condulete de alumínio tipo "C", Ø 1"</t>
  </si>
  <si>
    <t>Condulete de alumínio tipo "E", Ø 1"</t>
  </si>
  <si>
    <t>Condulete de alumínio tipo LB, Ø 2"</t>
  </si>
  <si>
    <t>Conector para haste de aterramento e cabo</t>
  </si>
  <si>
    <t xml:space="preserve">Eletroduto corrugado, flexível, 1" </t>
  </si>
  <si>
    <t xml:space="preserve">Eletroduto corrugado, flexível, 2" </t>
  </si>
  <si>
    <t>Quadro de comando contendo 2 partidas tipo direta para motor de 1,75 cv, conforme especificações e diagramas</t>
  </si>
  <si>
    <t>74104/001</t>
  </si>
  <si>
    <t>un</t>
  </si>
  <si>
    <t xml:space="preserve">un </t>
  </si>
  <si>
    <t>Fita isolante adesiva anti-chama, até  750 V,em rolo DE 19 MM X 20 M</t>
  </si>
  <si>
    <t>Braçadeira ou cinta em fogo  6" para fixação no poste"</t>
  </si>
  <si>
    <t>Instalações Elétricas - Medição / Comando</t>
  </si>
  <si>
    <t>GRAMPO PARALELO BIMETALICO P/ CABO 6 A 50MM2 C/ 2 PARAF</t>
  </si>
  <si>
    <t>Montagem Poço Visita  ETE - DN 1000 mm   1,05 &lt; H &lt; 1,15</t>
  </si>
  <si>
    <t>Encanador com  encargos sociais</t>
  </si>
  <si>
    <t>Valvula Gaveta com bolsas FoFo EURO  25 PN 10  DN 150 mm c/cabeçote</t>
  </si>
  <si>
    <t xml:space="preserve">Tubo PVC  Esgoto JE  DN 150 mm </t>
  </si>
  <si>
    <t>Haste de Prolongamento Quadrado e boca1 1/8 "</t>
  </si>
  <si>
    <t>Tampão TD-5 para manobra de registro</t>
  </si>
  <si>
    <t>Cabeçote para valvula EURO  DN 150 mm</t>
  </si>
  <si>
    <t>Tampãp FoFo Articulado  carga 12,5 TN  DN 600 mm</t>
  </si>
  <si>
    <t>Tubo PVC DeFoFo  JEI  Dn 150 mm</t>
  </si>
  <si>
    <t>Tubo PVC JE CL 15 DN 100 mm</t>
  </si>
  <si>
    <t>Curva  PVC JE CL 15 90º  DN  100 mm</t>
  </si>
  <si>
    <t>Curva  PVC JE CL 15 45º  DN 100 mm</t>
  </si>
  <si>
    <t>Junção PVC JE CL15 DN  100 mm</t>
  </si>
  <si>
    <t>Valvula Gaveta com bolsas FoFo EURO  25 PN 10  DN 100 mm com volante</t>
  </si>
  <si>
    <t>Valvula de Retenção FoFo, portinhola única  DN 100 mm</t>
  </si>
  <si>
    <t xml:space="preserve">Cesto Içavel cf projeto ( retentor de sólidos, contra-montantes e acessórios de fixação)  </t>
  </si>
  <si>
    <t xml:space="preserve">Bomba submersivel  Q= 4,5 L/s x AMT 8,5 M, 1 CV com acessórios ( mangote flexivel e braçadeira) </t>
  </si>
  <si>
    <t>Montagem Mecanica Desarenador</t>
  </si>
  <si>
    <t>Junção PVC JE CL15 DN 100 mm</t>
  </si>
  <si>
    <t>Valvula Gaveta com bolsas FoFo EURO  25 PN 10  DN 100 mm</t>
  </si>
  <si>
    <t>Comporta de fundo PRFV cf  projeto ( 25x50 cm)</t>
  </si>
  <si>
    <t>Grade manual cf. projeto</t>
  </si>
  <si>
    <t>Stop Log em fibra de vidro para canal cf projeto</t>
  </si>
  <si>
    <t>Calha parschall para medição  Q = 9 l/S , 3" , W = 7,6 cm</t>
  </si>
  <si>
    <t>Montagem Mecanica Reator Biológico</t>
  </si>
  <si>
    <t>Tubo PVC JEI CL15  DN 75 mm  L=6,00m</t>
  </si>
  <si>
    <t>Tubo PVC JEI CL15  DN 50 mm  L=6,00m</t>
  </si>
  <si>
    <t>TEE PVC JE CL 15 BBB  DN 50 mm</t>
  </si>
  <si>
    <t>TEE PVC JE CL 15 BBB  DN 85 mm</t>
  </si>
  <si>
    <t>Redução PVC PBA JE PB 85mmx60mm</t>
  </si>
  <si>
    <t>Curva  PVC JE CL 15 45º  DN 75 mm</t>
  </si>
  <si>
    <t>Vertedor triângular 90º, placa dentada, 4,00m x 0,15m</t>
  </si>
  <si>
    <t>Vertedor triângular 90º, placa dentada, 3,0m x 0,15m</t>
  </si>
  <si>
    <t>Tampão Quadrado c base FoFo 600X600 mm</t>
  </si>
  <si>
    <t>Tampão  FoFo 600mm  P/Inspeção</t>
  </si>
  <si>
    <t>Calha  Para Coleta de  Escuma cf Projeto</t>
  </si>
  <si>
    <t>TEE PVC  Soldável  DN 50 mm</t>
  </si>
  <si>
    <t>COTOVELO PVC Soldável DN 50 mm</t>
  </si>
  <si>
    <t>Tubo PVC Soldável DN 50 mm</t>
  </si>
  <si>
    <t>Valvula Gaveta com bolsas FoFo EURO  25 PN 10  DN 75 mm</t>
  </si>
  <si>
    <t>Curva  PVC JE CL 15 45º  DN 50 mm</t>
  </si>
  <si>
    <t>Montagem Mecanica Filtro Biológico</t>
  </si>
  <si>
    <t>Curva  PVC JE CL 15 90º  DN  75 mm</t>
  </si>
  <si>
    <t>Montagem Mecanica Decantador</t>
  </si>
  <si>
    <t>Tubo PVC JEI CL15  DN 100 mm  L=6,00m</t>
  </si>
  <si>
    <t>Montagem Mecanica Recirculação do Lodo</t>
  </si>
  <si>
    <t>Bomba  Centrifuga Q=1,96 L/S, AMT 8 MCA,  PS = -4,0m, 1,0 CV</t>
  </si>
  <si>
    <t>Tubo AÇO PN10 FP DN 50 mm  L= 3,85 m</t>
  </si>
  <si>
    <t>Tubo AÇO PN10 FF DN 50 mm  L= 0,6 m</t>
  </si>
  <si>
    <t>Tubo AÇO PN10 FF DN 50 mm  L=4,80 m</t>
  </si>
  <si>
    <t>Tubo AÇO PN10 FF DN 50 mm  L=0,40 m</t>
  </si>
  <si>
    <t>Tubo AÇO PN10 FP  DN 50 mm  L=1,75 m</t>
  </si>
  <si>
    <t>Tubo AÇO PN10 FP  DN 50 mm  L=0,45 m</t>
  </si>
  <si>
    <t>Tubo AÇO PN10 FF  DN 50 mm  L= 3,75 m</t>
  </si>
  <si>
    <t>Tubo AÇO PN10 FP  DN 50 mm  L= 2,25 m</t>
  </si>
  <si>
    <t xml:space="preserve">Valvula retenção de pé bronze com ralo e rosca dn 50 mm </t>
  </si>
  <si>
    <t>Curva AÇO PN10 FF 45 º DN 50 mm</t>
  </si>
  <si>
    <t>Curva AÇO PN10 FF 90 º DN 50 mm</t>
  </si>
  <si>
    <t xml:space="preserve">TEE AÇO PN10 FFF DN 50 mm </t>
  </si>
  <si>
    <t>Redução Excentrica PVC JE BB  PBA   85mm x 60 mm</t>
  </si>
  <si>
    <t>Valvula Gaveta COM FLANGES  FoFo EURO  23  PN 10  DN 50 mm</t>
  </si>
  <si>
    <t>Montagem Mecanica  Sopradores de Ar</t>
  </si>
  <si>
    <t>Curva AÇO INOX  90º ANSI  304  3"</t>
  </si>
  <si>
    <t>Tee AÇO INOX  90º ANSI  304  3"</t>
  </si>
  <si>
    <t>Curva AÇO INOX  45º ANSI  304  3"</t>
  </si>
  <si>
    <t>Tubo AÇO INOX ANSI 304 3"</t>
  </si>
  <si>
    <t>Tubo AÇO INOX ANSI 304  com flanges 2" l=2,40</t>
  </si>
  <si>
    <t>Valvula  Borboleta  FF  ANSI 304 3"</t>
  </si>
  <si>
    <t xml:space="preserve">Conjunto de Soprador / difusor  Qunit 76 m3/h ar com componetnes cf projeto  </t>
  </si>
  <si>
    <t xml:space="preserve">Montagem Mecanica  Leito de Secagem </t>
  </si>
  <si>
    <t xml:space="preserve">Curva 90 º , FoFo , PN 10 BB DN 100 mm </t>
  </si>
  <si>
    <t>Toco Flange Ponta PN10 DN 100mm  L- 1,65 m</t>
  </si>
  <si>
    <t xml:space="preserve">Curva 90 º  FoFo  FF , PN 10 DN 100 mm </t>
  </si>
  <si>
    <t xml:space="preserve">Registro Gaveta  EURO 23, PN 10  DN 100mm </t>
  </si>
  <si>
    <t xml:space="preserve">Tubo PVC  p/Esgoto  JGI DN 100mm </t>
  </si>
  <si>
    <t>Tubo PVC Ponta Bolsa p/Esgoto Perfurado DN 150 mm  OCRE</t>
  </si>
  <si>
    <t xml:space="preserve">Tubo PVC JE Esgoto Ocre DN 150 mm </t>
  </si>
  <si>
    <t>CAP PVC p/esgoto DN 150 mm</t>
  </si>
  <si>
    <t>Stop Log de Fibra de Vidro 785x400  cf projeto</t>
  </si>
  <si>
    <t xml:space="preserve">Luva de correr PVC  p/Esgoto DN150 </t>
  </si>
  <si>
    <t>Bocal de Tomada de gáz</t>
  </si>
  <si>
    <t>Curva PVC JE CL15 90º DN 50 mm</t>
  </si>
  <si>
    <t>Armação secundária 1 estribo, tipo as-11, galvanizada, padrão RGE</t>
  </si>
  <si>
    <t>Braçadeira metálica, para poste quadrado</t>
  </si>
  <si>
    <t>Bucha e arruela, DN 32mm</t>
  </si>
  <si>
    <t>Bucha e arruela, DN 40mm</t>
  </si>
  <si>
    <t>Caboflex de cobre seção 6 mm² isolação 0,6/1kv</t>
  </si>
  <si>
    <t>Cachimbo de PVC, DN 32 mm</t>
  </si>
  <si>
    <t>Caixa de medição interna, tipo CFI-3 (80x60x24cm), Padrão RGE</t>
  </si>
  <si>
    <t>Caixa metálica, tipo CP-4, Padrão RGE</t>
  </si>
  <si>
    <t>Curva de 90º de PVC roscável, DN 25mm, com luvas</t>
  </si>
  <si>
    <t>Curva de 90º de PVC roscável, DN 32mm, com luvas</t>
  </si>
  <si>
    <t>Curva de 90º de PVC roscável, DN 40mm, com luvas</t>
  </si>
  <si>
    <t>Disjuntor tripolar termomagnético de 3x30A</t>
  </si>
  <si>
    <t>Eletroduto de PVC, rígido, roscável, DN 25mm, c/ luvas, L= 3m</t>
  </si>
  <si>
    <t>Eletroduto de PVC, rígido, roscável, DN 32mm, c/ luvas, L= 3m</t>
  </si>
  <si>
    <t>Eletroduto de PVC, rígido, roscável, DN 40mm, c/ luvas, L= 3m</t>
  </si>
  <si>
    <t>Haste de aterramento cobreada, DN 19x3.000mm, com conector</t>
  </si>
  <si>
    <t>Manilha de cimento DN 400x600 mm c/ tampa de concreto</t>
  </si>
  <si>
    <t>Poste de concreto, circular, L= 7 m, Padrão RGE</t>
  </si>
  <si>
    <t>1939+3876</t>
  </si>
  <si>
    <t>1940+3877</t>
  </si>
  <si>
    <t>1937+3878</t>
  </si>
  <si>
    <t>74130/04</t>
  </si>
  <si>
    <t>2685+1892</t>
  </si>
  <si>
    <t>1684+3877</t>
  </si>
  <si>
    <t>2680+1893</t>
  </si>
  <si>
    <t xml:space="preserve">Braçadeira tipo D, zincado DN 20mm (Ø3/4") </t>
  </si>
  <si>
    <t xml:space="preserve">Braçadeira tipo D, zincado DN 50mm (Ø2") </t>
  </si>
  <si>
    <t>Cabo de cobre múltiplo, seção 2x1,5 mm², isol. PVC 0,6/1kV</t>
  </si>
  <si>
    <t>Caboflex de cobre seção 2,5 mm², isol. PVC 0,6/1kV</t>
  </si>
  <si>
    <t xml:space="preserve">Curva 90º de eletroduto em PVC rígido, roscável DN 25mm (Ø1") </t>
  </si>
  <si>
    <t>Caboflex de cobre seção 6 mm², isol. PVC 0,6/1kV</t>
  </si>
  <si>
    <t>Caixa de concreto c/ tampa de concreto 500x500x60 cm</t>
  </si>
  <si>
    <t>Condulete de alumínio tipo universal DN 20 mm</t>
  </si>
  <si>
    <t>Condulete de alumínio, com interruptor simples, DN 20mm</t>
  </si>
  <si>
    <t>Condulete de alumínio tipo universal DN 25 mm</t>
  </si>
  <si>
    <t xml:space="preserve">Conector macho-fixo DN 20mm (Ø3/4") </t>
  </si>
  <si>
    <t xml:space="preserve">Conector macho-fixo DN 25mm (Ø1") </t>
  </si>
  <si>
    <t xml:space="preserve">Conector macho-giratório DN 25 mm (Ø1") </t>
  </si>
  <si>
    <t xml:space="preserve">Conector macho-giratório DN 20 mm (Ø3/4") </t>
  </si>
  <si>
    <t xml:space="preserve">Curva 90º de eletroduto em PVC rígido, roscável DN 20mm (Ø3/4") </t>
  </si>
  <si>
    <t xml:space="preserve">Curva 90º de eletroduto em PVC rígido, roscável DN 40mm (Ø1.1/4") </t>
  </si>
  <si>
    <t>Eletroduto de PVC roscável, DN 20mm, L= 3,00 m, c/luvas</t>
  </si>
  <si>
    <t>Eletroduto de PVC roscável, DN 25mm , L= 3,00 m c/ luvas</t>
  </si>
  <si>
    <t>Eletroduto de PVC roscável, DN 50mm , L= 3,00 m c/ luvas</t>
  </si>
  <si>
    <t>Eletroduto de PVC roscável, DN 40mm , L= 3,00 m c/ luvas</t>
  </si>
  <si>
    <t xml:space="preserve">Eletroduto flexível DN 25mm (Ø1"), L= 1,00m </t>
  </si>
  <si>
    <t xml:space="preserve">Eletroduto flexível DN 20mm (Ø3/4"), L= 1,00m </t>
  </si>
  <si>
    <t>Fio de cobre singelo seção 2,5 mm², isolação PVC 750V</t>
  </si>
  <si>
    <t>Lâmpada incandescente de 200 W/220V</t>
  </si>
  <si>
    <t>Luminária blindada tipo arandela para lâmpada 100/200W</t>
  </si>
  <si>
    <t>Parafuso autoatarrachamente DN 4,2 x 32 mm c/ bucha</t>
  </si>
  <si>
    <t>Quadro Geral de Baixa Tensão/ Centro de Controle de Motores</t>
  </si>
  <si>
    <t>Painel de controle e automação completo</t>
  </si>
  <si>
    <t>Software Operacional/ treinamento</t>
  </si>
  <si>
    <t>2674+1891</t>
  </si>
  <si>
    <t>2681+1894</t>
  </si>
  <si>
    <t>ROLO COMPACTADOR VIBRATORIO LISO AUTOPROPELIDO 101HP P/ ASFALTO</t>
  </si>
  <si>
    <t>TRANSPORTE DE MATERIAL DE QUALQUER NATUREZA DMT &gt; 30 KM</t>
  </si>
  <si>
    <t xml:space="preserve">Montagem Poço Bombas - DN 1200 mm </t>
  </si>
  <si>
    <t xml:space="preserve">Montagem Poço Bombas ELE - DN 1500 mm </t>
  </si>
  <si>
    <t xml:space="preserve">Montagem Poço Bomba - DN 1200 mm </t>
  </si>
  <si>
    <t xml:space="preserve">Montagem Poço Bomba  ELE - DN 1500 mm </t>
  </si>
  <si>
    <t>Montagem Mecanica  Filtro Carvão</t>
  </si>
  <si>
    <t>VIII.11.1</t>
  </si>
  <si>
    <t>VIII.11.2</t>
  </si>
  <si>
    <t>VIII.12.1</t>
  </si>
  <si>
    <t>VIII.12.3</t>
  </si>
  <si>
    <t>VIII.12.4</t>
  </si>
  <si>
    <t>VIII.12.5</t>
  </si>
  <si>
    <t>IX.7.2</t>
  </si>
  <si>
    <t>I.1.3</t>
  </si>
  <si>
    <t>I.1.12</t>
  </si>
  <si>
    <t>I.2.1</t>
  </si>
  <si>
    <t>I.2.2</t>
  </si>
  <si>
    <t>II.4.1</t>
  </si>
  <si>
    <t>II.4.4</t>
  </si>
  <si>
    <t>II.4.5</t>
  </si>
  <si>
    <t>II.8.1</t>
  </si>
  <si>
    <t>II.8.2</t>
  </si>
  <si>
    <t>II.8.3</t>
  </si>
  <si>
    <t>II.8.4</t>
  </si>
  <si>
    <t>II.8.5</t>
  </si>
  <si>
    <t>II.8.6</t>
  </si>
  <si>
    <t>II.8.7</t>
  </si>
  <si>
    <t>II.8.8</t>
  </si>
  <si>
    <t>II.8.9</t>
  </si>
  <si>
    <t>II.8.10</t>
  </si>
  <si>
    <t>II.8.11</t>
  </si>
  <si>
    <t>II.8.12</t>
  </si>
  <si>
    <t>II.8.13</t>
  </si>
  <si>
    <t>II.8.14</t>
  </si>
  <si>
    <t>II.8.15</t>
  </si>
  <si>
    <t>II.8.16</t>
  </si>
  <si>
    <t>II.8.17</t>
  </si>
  <si>
    <t>II.8.18</t>
  </si>
  <si>
    <t>II.8.19</t>
  </si>
  <si>
    <t>II.9.1</t>
  </si>
  <si>
    <t>II.10.1</t>
  </si>
  <si>
    <t>II.10.2</t>
  </si>
  <si>
    <t>II.10.3</t>
  </si>
  <si>
    <t>II.11.1</t>
  </si>
  <si>
    <t>II.11.2</t>
  </si>
  <si>
    <t>II.11.3</t>
  </si>
  <si>
    <t>II.11.4</t>
  </si>
  <si>
    <t>II.11.5</t>
  </si>
  <si>
    <t>II.11.6</t>
  </si>
  <si>
    <t>II.11.7</t>
  </si>
  <si>
    <t>II.11.8</t>
  </si>
  <si>
    <t>II.11.9</t>
  </si>
  <si>
    <t>II.11.10</t>
  </si>
  <si>
    <t>II.10.4</t>
  </si>
  <si>
    <t>III.1.1.2</t>
  </si>
  <si>
    <t>III.1.2.3</t>
  </si>
  <si>
    <t>III.1.3.1</t>
  </si>
  <si>
    <t>III.2.2.1</t>
  </si>
  <si>
    <t>III.2.2.2</t>
  </si>
  <si>
    <t>III.4.2.1</t>
  </si>
  <si>
    <t>III.4.2.2</t>
  </si>
  <si>
    <t>III.4.2.3</t>
  </si>
  <si>
    <t>III.4.2.4</t>
  </si>
  <si>
    <t>III.5.2.1</t>
  </si>
  <si>
    <t>III.5.2.2</t>
  </si>
  <si>
    <t>III.5.2.3</t>
  </si>
  <si>
    <t>III.6.1.1</t>
  </si>
  <si>
    <t>III.6.1.2</t>
  </si>
  <si>
    <t>III.6.1.3</t>
  </si>
  <si>
    <t>III.6.1.4</t>
  </si>
  <si>
    <t>III.6.1.5</t>
  </si>
  <si>
    <t>III.6.1.6</t>
  </si>
  <si>
    <t>III.6.1.7</t>
  </si>
  <si>
    <t>III.6.1.8</t>
  </si>
  <si>
    <t>III.6.1.9</t>
  </si>
  <si>
    <t>III.6.1.10</t>
  </si>
  <si>
    <t>III.6.2.1</t>
  </si>
  <si>
    <t>III.6.2.2</t>
  </si>
  <si>
    <t>III.7.2.2</t>
  </si>
  <si>
    <t>III.7.3.3</t>
  </si>
  <si>
    <t>III.7.3.4</t>
  </si>
  <si>
    <t>III.7.5.1</t>
  </si>
  <si>
    <t>III.7.6.1</t>
  </si>
  <si>
    <t>III.7.6.2</t>
  </si>
  <si>
    <t>III.8.1.1</t>
  </si>
  <si>
    <t>III.8.2.2</t>
  </si>
  <si>
    <t>IV.4.1</t>
  </si>
  <si>
    <t>IV.4.3</t>
  </si>
  <si>
    <t>IX.4.1</t>
  </si>
  <si>
    <t>IX.4.3</t>
  </si>
  <si>
    <t>IX.4.4</t>
  </si>
  <si>
    <t>IX.7.1</t>
  </si>
  <si>
    <t>IX.8.1</t>
  </si>
  <si>
    <t>VIII.4.1</t>
  </si>
  <si>
    <t>VIII.4.5</t>
  </si>
  <si>
    <t>VIII.4.4</t>
  </si>
  <si>
    <t>VIII.5.1</t>
  </si>
  <si>
    <t>VIII.5.2</t>
  </si>
  <si>
    <t>VIII.9.1</t>
  </si>
  <si>
    <t>VIII.9.2</t>
  </si>
  <si>
    <t>VIII.10.1</t>
  </si>
  <si>
    <t>VIII.21.2</t>
  </si>
  <si>
    <t>VII.4.1</t>
  </si>
  <si>
    <t>VII.4.4</t>
  </si>
  <si>
    <t>VII.4.5</t>
  </si>
  <si>
    <t>VII.5.1</t>
  </si>
  <si>
    <t>VII.5.2</t>
  </si>
  <si>
    <t>VII.7.1</t>
  </si>
  <si>
    <t>VII.7.2</t>
  </si>
  <si>
    <t>VII.6.1</t>
  </si>
  <si>
    <t>VII.6.2</t>
  </si>
  <si>
    <t>VII.7.3</t>
  </si>
  <si>
    <t>VII.8.1</t>
  </si>
  <si>
    <t>IV-8.1</t>
  </si>
  <si>
    <t>IV.9.3</t>
  </si>
  <si>
    <t>IV.10.1</t>
  </si>
  <si>
    <t>IV.10.2</t>
  </si>
  <si>
    <t>IV.11.1</t>
  </si>
  <si>
    <t>IV.11.3</t>
  </si>
  <si>
    <t>V.4.1</t>
  </si>
  <si>
    <t>V.4.3</t>
  </si>
  <si>
    <t>V.8.1</t>
  </si>
  <si>
    <t>V.9.2</t>
  </si>
  <si>
    <t>V.10.1</t>
  </si>
  <si>
    <t>V.10.2</t>
  </si>
  <si>
    <t>V.11.1</t>
  </si>
  <si>
    <t>V.11.2</t>
  </si>
  <si>
    <t>VI.4.1</t>
  </si>
  <si>
    <t>VI.4.3</t>
  </si>
  <si>
    <t>VI.8.1</t>
  </si>
  <si>
    <t>VI.9.3</t>
  </si>
  <si>
    <t>VI.10.1</t>
  </si>
  <si>
    <t>VI.10.2</t>
  </si>
  <si>
    <t>VI.11.1</t>
  </si>
  <si>
    <t>VI.11.2</t>
  </si>
  <si>
    <t>Ligação Domiciliar de água</t>
  </si>
  <si>
    <t>I.1.2</t>
  </si>
  <si>
    <t>Revisão topografica</t>
  </si>
  <si>
    <t>Locação e nivelamento para obras de rede de esgoto</t>
  </si>
  <si>
    <t>I.2.3</t>
  </si>
  <si>
    <t>III.8.3.3</t>
  </si>
  <si>
    <t>IV.9.4</t>
  </si>
  <si>
    <t>Assentamento tubo PEAD  DN 50 mm</t>
  </si>
  <si>
    <t>Assentamento tubo PEAD DN  50 mm</t>
  </si>
  <si>
    <t>Transporte tubo PEAD DN 50</t>
  </si>
  <si>
    <t>III.7.4.1</t>
  </si>
  <si>
    <t xml:space="preserve">Tubo PVC  PBA  JE  DN 75 mm </t>
  </si>
  <si>
    <t>ANEL BORRACHA P/ TUBO PVC DE FOFO EB-1208 DN 75</t>
  </si>
  <si>
    <t>Assentamento tubo PVC  DN 100 mm</t>
  </si>
  <si>
    <t xml:space="preserve">Tubo PVC  PBA  JE  DN100mm </t>
  </si>
  <si>
    <t>Curva PVC PBA CL20  90º DN 100 mm</t>
  </si>
  <si>
    <t>III.7.4.2</t>
  </si>
  <si>
    <t>III.7.4.3</t>
  </si>
  <si>
    <t>73888/3</t>
  </si>
  <si>
    <t>TRANSPORTE DE TUBOS DE PVC DN 100</t>
  </si>
  <si>
    <t>Assentamento tubo pvc pba dn 100 mm</t>
  </si>
  <si>
    <t>Tubo PEAD, PE-80, DE 50 MM (SDR 11 - PN 10)</t>
  </si>
  <si>
    <t>União de Polipropileno (PP),  DN 50  mmPN 10  ( 3 unidades)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</si>
</sst>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hadow/>
      <sz val="14"/>
      <name val="Calibri"/>
      <family val="2"/>
      <scheme val="minor"/>
    </font>
    <font>
      <b/>
      <shadow/>
      <sz val="11"/>
      <name val="Calibri"/>
      <family val="2"/>
      <scheme val="minor"/>
    </font>
    <font>
      <sz val="10"/>
      <name val="Arial"/>
      <family val="2"/>
    </font>
    <font>
      <shadow/>
      <sz val="11"/>
      <name val="Calibri"/>
      <family val="2"/>
      <scheme val="minor"/>
    </font>
    <font>
      <sz val="10"/>
      <color indexed="22"/>
      <name val="Arial"/>
      <family val="2"/>
    </font>
    <font>
      <sz val="10"/>
      <color indexed="24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hadow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  <font>
      <sz val="10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4" fontId="16" fillId="0" borderId="0" applyFont="0" applyFill="0" applyBorder="0" applyAlignment="0" applyProtection="0"/>
    <xf numFmtId="0" fontId="18" fillId="0" borderId="0"/>
    <xf numFmtId="0" fontId="19" fillId="0" borderId="0"/>
    <xf numFmtId="43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</cellStyleXfs>
  <cellXfs count="242">
    <xf numFmtId="0" fontId="0" fillId="0" borderId="0" xfId="0"/>
    <xf numFmtId="2" fontId="12" fillId="2" borderId="0" xfId="0" applyNumberFormat="1" applyFont="1" applyFill="1" applyAlignment="1">
      <alignment horizontal="center" vertical="top"/>
    </xf>
    <xf numFmtId="2" fontId="14" fillId="2" borderId="5" xfId="0" applyNumberFormat="1" applyFont="1" applyFill="1" applyBorder="1" applyAlignment="1">
      <alignment horizontal="center" vertical="top"/>
    </xf>
    <xf numFmtId="2" fontId="15" fillId="2" borderId="5" xfId="0" applyNumberFormat="1" applyFont="1" applyFill="1" applyBorder="1" applyAlignment="1">
      <alignment horizontal="center" vertical="top"/>
    </xf>
    <xf numFmtId="1" fontId="10" fillId="2" borderId="5" xfId="0" applyNumberFormat="1" applyFont="1" applyFill="1" applyBorder="1" applyAlignment="1">
      <alignment horizontal="center" vertical="top"/>
    </xf>
    <xf numFmtId="2" fontId="10" fillId="2" borderId="5" xfId="0" applyNumberFormat="1" applyFont="1" applyFill="1" applyBorder="1" applyAlignment="1">
      <alignment horizontal="center" vertical="top"/>
    </xf>
    <xf numFmtId="2" fontId="12" fillId="2" borderId="1" xfId="0" applyNumberFormat="1" applyFont="1" applyFill="1" applyBorder="1" applyAlignment="1">
      <alignment horizontal="center" vertical="top"/>
    </xf>
    <xf numFmtId="2" fontId="12" fillId="2" borderId="5" xfId="0" applyNumberFormat="1" applyFont="1" applyFill="1" applyBorder="1" applyAlignment="1">
      <alignment horizontal="center" vertical="top"/>
    </xf>
    <xf numFmtId="2" fontId="12" fillId="2" borderId="5" xfId="0" applyNumberFormat="1" applyFont="1" applyFill="1" applyBorder="1" applyAlignment="1">
      <alignment horizontal="center" vertical="top" wrapText="1"/>
    </xf>
    <xf numFmtId="1" fontId="11" fillId="2" borderId="0" xfId="0" applyNumberFormat="1" applyFont="1" applyFill="1" applyAlignment="1">
      <alignment horizontal="center" vertical="top"/>
    </xf>
    <xf numFmtId="2" fontId="11" fillId="2" borderId="0" xfId="0" applyNumberFormat="1" applyFont="1" applyFill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2" fontId="11" fillId="2" borderId="5" xfId="0" applyNumberFormat="1" applyFont="1" applyFill="1" applyBorder="1" applyAlignment="1">
      <alignment horizontal="center" vertical="top"/>
    </xf>
    <xf numFmtId="2" fontId="12" fillId="2" borderId="0" xfId="0" applyNumberFormat="1" applyFont="1" applyFill="1" applyAlignment="1">
      <alignment horizontal="center" vertical="top" wrapText="1"/>
    </xf>
    <xf numFmtId="2" fontId="11" fillId="2" borderId="0" xfId="1" applyNumberFormat="1" applyFont="1" applyFill="1" applyBorder="1" applyAlignment="1">
      <alignment horizontal="center" vertical="top"/>
    </xf>
    <xf numFmtId="2" fontId="11" fillId="2" borderId="4" xfId="0" applyNumberFormat="1" applyFont="1" applyFill="1" applyBorder="1" applyAlignment="1">
      <alignment horizontal="center" vertical="top"/>
    </xf>
    <xf numFmtId="2" fontId="15" fillId="2" borderId="4" xfId="0" applyNumberFormat="1" applyFont="1" applyFill="1" applyBorder="1" applyAlignment="1">
      <alignment horizontal="center" vertical="top"/>
    </xf>
    <xf numFmtId="1" fontId="11" fillId="2" borderId="0" xfId="0" applyNumberFormat="1" applyFont="1" applyFill="1" applyBorder="1" applyAlignment="1">
      <alignment horizontal="center" vertical="top"/>
    </xf>
    <xf numFmtId="2" fontId="12" fillId="2" borderId="0" xfId="0" applyNumberFormat="1" applyFont="1" applyFill="1" applyBorder="1" applyAlignment="1">
      <alignment horizontal="center" vertical="top"/>
    </xf>
    <xf numFmtId="2" fontId="12" fillId="2" borderId="0" xfId="0" applyNumberFormat="1" applyFont="1" applyFill="1" applyBorder="1" applyAlignment="1">
      <alignment horizontal="center" vertical="top" wrapText="1"/>
    </xf>
    <xf numFmtId="2" fontId="12" fillId="2" borderId="3" xfId="0" applyNumberFormat="1" applyFont="1" applyFill="1" applyBorder="1" applyAlignment="1">
      <alignment horizontal="center" vertical="top"/>
    </xf>
    <xf numFmtId="2" fontId="8" fillId="2" borderId="5" xfId="0" applyNumberFormat="1" applyFont="1" applyFill="1" applyBorder="1" applyAlignment="1">
      <alignment horizontal="center" vertical="top" wrapText="1"/>
    </xf>
    <xf numFmtId="2" fontId="8" fillId="2" borderId="0" xfId="0" applyNumberFormat="1" applyFont="1" applyFill="1" applyBorder="1" applyAlignment="1">
      <alignment horizontal="center" vertical="top" wrapText="1"/>
    </xf>
    <xf numFmtId="2" fontId="11" fillId="2" borderId="0" xfId="0" applyNumberFormat="1" applyFont="1" applyFill="1" applyBorder="1" applyAlignment="1">
      <alignment horizontal="center" vertical="top"/>
    </xf>
    <xf numFmtId="2" fontId="17" fillId="2" borderId="5" xfId="0" applyNumberFormat="1" applyFont="1" applyFill="1" applyBorder="1" applyAlignment="1">
      <alignment horizontal="center" vertical="top" wrapText="1"/>
    </xf>
    <xf numFmtId="2" fontId="17" fillId="2" borderId="5" xfId="0" applyNumberFormat="1" applyFont="1" applyFill="1" applyBorder="1" applyAlignment="1">
      <alignment horizontal="center" vertical="top"/>
    </xf>
    <xf numFmtId="2" fontId="8" fillId="2" borderId="8" xfId="0" applyNumberFormat="1" applyFont="1" applyFill="1" applyBorder="1" applyAlignment="1">
      <alignment horizontal="center" vertical="top" wrapText="1"/>
    </xf>
    <xf numFmtId="2" fontId="12" fillId="2" borderId="5" xfId="1" applyNumberFormat="1" applyFont="1" applyFill="1" applyBorder="1" applyAlignment="1">
      <alignment horizontal="center" vertical="top"/>
    </xf>
    <xf numFmtId="2" fontId="12" fillId="2" borderId="0" xfId="1" applyNumberFormat="1" applyFont="1" applyFill="1" applyBorder="1" applyAlignment="1">
      <alignment horizontal="center" vertical="top"/>
    </xf>
    <xf numFmtId="2" fontId="11" fillId="2" borderId="4" xfId="0" applyNumberFormat="1" applyFont="1" applyFill="1" applyBorder="1" applyAlignment="1">
      <alignment horizontal="center" vertical="top"/>
    </xf>
    <xf numFmtId="2" fontId="9" fillId="2" borderId="0" xfId="0" applyNumberFormat="1" applyFont="1" applyFill="1" applyBorder="1" applyAlignment="1">
      <alignment horizontal="center" vertical="top" wrapText="1"/>
    </xf>
    <xf numFmtId="2" fontId="12" fillId="2" borderId="5" xfId="2" applyNumberFormat="1" applyFont="1" applyFill="1" applyBorder="1" applyAlignment="1" applyProtection="1">
      <alignment horizontal="center" vertical="top"/>
      <protection locked="0"/>
    </xf>
    <xf numFmtId="2" fontId="12" fillId="2" borderId="5" xfId="3" applyNumberFormat="1" applyFont="1" applyFill="1" applyBorder="1" applyAlignment="1" applyProtection="1">
      <alignment horizontal="center" vertical="top"/>
      <protection locked="0"/>
    </xf>
    <xf numFmtId="1" fontId="11" fillId="2" borderId="1" xfId="0" applyNumberFormat="1" applyFont="1" applyFill="1" applyBorder="1" applyAlignment="1">
      <alignment horizontal="center" vertical="top"/>
    </xf>
    <xf numFmtId="2" fontId="11" fillId="2" borderId="2" xfId="0" applyNumberFormat="1" applyFont="1" applyFill="1" applyBorder="1" applyAlignment="1">
      <alignment horizontal="center" vertical="top"/>
    </xf>
    <xf numFmtId="2" fontId="11" fillId="2" borderId="3" xfId="0" applyNumberFormat="1" applyFont="1" applyFill="1" applyBorder="1" applyAlignment="1">
      <alignment horizontal="center" vertical="top"/>
    </xf>
    <xf numFmtId="1" fontId="12" fillId="2" borderId="0" xfId="0" applyNumberFormat="1" applyFont="1" applyFill="1" applyAlignment="1">
      <alignment horizontal="center" vertical="top"/>
    </xf>
    <xf numFmtId="1" fontId="12" fillId="2" borderId="1" xfId="0" applyNumberFormat="1" applyFont="1" applyFill="1" applyBorder="1" applyAlignment="1">
      <alignment horizontal="center" vertical="top"/>
    </xf>
    <xf numFmtId="2" fontId="12" fillId="2" borderId="2" xfId="0" applyNumberFormat="1" applyFont="1" applyFill="1" applyBorder="1" applyAlignment="1">
      <alignment horizontal="center" vertical="top"/>
    </xf>
    <xf numFmtId="1" fontId="12" fillId="2" borderId="6" xfId="0" applyNumberFormat="1" applyFont="1" applyFill="1" applyBorder="1" applyAlignment="1">
      <alignment horizontal="center" vertical="top"/>
    </xf>
    <xf numFmtId="2" fontId="8" fillId="2" borderId="5" xfId="0" applyNumberFormat="1" applyFont="1" applyFill="1" applyBorder="1" applyAlignment="1">
      <alignment horizontal="center" vertical="top"/>
    </xf>
    <xf numFmtId="2" fontId="11" fillId="2" borderId="0" xfId="0" applyNumberFormat="1" applyFont="1" applyFill="1" applyAlignment="1">
      <alignment horizontal="center" vertical="top" wrapText="1"/>
    </xf>
    <xf numFmtId="2" fontId="11" fillId="2" borderId="5" xfId="0" applyNumberFormat="1" applyFont="1" applyFill="1" applyBorder="1" applyAlignment="1">
      <alignment horizontal="center" vertical="top" wrapText="1"/>
    </xf>
    <xf numFmtId="1" fontId="12" fillId="2" borderId="9" xfId="0" applyNumberFormat="1" applyFont="1" applyFill="1" applyBorder="1" applyAlignment="1">
      <alignment horizontal="center" vertical="top"/>
    </xf>
    <xf numFmtId="2" fontId="12" fillId="2" borderId="9" xfId="0" applyNumberFormat="1" applyFont="1" applyFill="1" applyBorder="1" applyAlignment="1">
      <alignment horizontal="center" vertical="top"/>
    </xf>
    <xf numFmtId="1" fontId="12" fillId="2" borderId="10" xfId="0" applyNumberFormat="1" applyFont="1" applyFill="1" applyBorder="1" applyAlignment="1">
      <alignment horizontal="center" vertical="top"/>
    </xf>
    <xf numFmtId="2" fontId="12" fillId="2" borderId="10" xfId="0" applyNumberFormat="1" applyFont="1" applyFill="1" applyBorder="1" applyAlignment="1">
      <alignment horizontal="center" vertical="top"/>
    </xf>
    <xf numFmtId="1" fontId="11" fillId="2" borderId="4" xfId="0" applyNumberFormat="1" applyFont="1" applyFill="1" applyBorder="1" applyAlignment="1">
      <alignment horizontal="center" vertical="top"/>
    </xf>
    <xf numFmtId="2" fontId="12" fillId="2" borderId="4" xfId="0" applyNumberFormat="1" applyFont="1" applyFill="1" applyBorder="1" applyAlignment="1">
      <alignment horizontal="center" vertical="top" wrapText="1"/>
    </xf>
    <xf numFmtId="2" fontId="12" fillId="2" borderId="4" xfId="0" applyNumberFormat="1" applyFont="1" applyFill="1" applyBorder="1" applyAlignment="1">
      <alignment horizontal="center" vertical="top"/>
    </xf>
    <xf numFmtId="2" fontId="8" fillId="2" borderId="5" xfId="1" applyNumberFormat="1" applyFont="1" applyFill="1" applyBorder="1" applyAlignment="1">
      <alignment horizontal="center" vertical="top"/>
    </xf>
    <xf numFmtId="2" fontId="21" fillId="2" borderId="5" xfId="9" applyNumberFormat="1" applyFont="1" applyFill="1" applyBorder="1" applyAlignment="1">
      <alignment horizontal="center" vertical="top" wrapText="1"/>
    </xf>
    <xf numFmtId="2" fontId="22" fillId="2" borderId="5" xfId="14" applyNumberFormat="1" applyFont="1" applyFill="1" applyBorder="1" applyAlignment="1">
      <alignment horizontal="center" vertical="top" wrapText="1"/>
    </xf>
    <xf numFmtId="0" fontId="16" fillId="0" borderId="0" xfId="0" applyFont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2" fontId="23" fillId="2" borderId="5" xfId="14" applyNumberFormat="1" applyFont="1" applyFill="1" applyBorder="1" applyAlignment="1">
      <alignment horizontal="center" vertical="top"/>
    </xf>
    <xf numFmtId="2" fontId="12" fillId="2" borderId="2" xfId="0" applyNumberFormat="1" applyFont="1" applyFill="1" applyBorder="1" applyAlignment="1">
      <alignment horizontal="center" vertical="top"/>
    </xf>
    <xf numFmtId="2" fontId="12" fillId="2" borderId="3" xfId="0" applyNumberFormat="1" applyFont="1" applyFill="1" applyBorder="1" applyAlignment="1">
      <alignment horizontal="center" vertical="top"/>
    </xf>
    <xf numFmtId="1" fontId="12" fillId="2" borderId="5" xfId="0" applyNumberFormat="1" applyFont="1" applyFill="1" applyBorder="1" applyAlignment="1">
      <alignment horizontal="center" vertical="top"/>
    </xf>
    <xf numFmtId="1" fontId="11" fillId="2" borderId="4" xfId="0" applyNumberFormat="1" applyFont="1" applyFill="1" applyBorder="1" applyAlignment="1">
      <alignment horizontal="center" vertical="top"/>
    </xf>
    <xf numFmtId="2" fontId="11" fillId="2" borderId="4" xfId="0" applyNumberFormat="1" applyFont="1" applyFill="1" applyBorder="1" applyAlignment="1">
      <alignment horizontal="center" vertical="top"/>
    </xf>
    <xf numFmtId="2" fontId="7" fillId="2" borderId="5" xfId="1" applyNumberFormat="1" applyFont="1" applyFill="1" applyBorder="1" applyAlignment="1">
      <alignment horizontal="center" vertical="top"/>
    </xf>
    <xf numFmtId="2" fontId="7" fillId="2" borderId="5" xfId="1" applyNumberFormat="1" applyFont="1" applyFill="1" applyBorder="1" applyAlignment="1" applyProtection="1">
      <alignment horizontal="center" vertical="top"/>
      <protection locked="0"/>
    </xf>
    <xf numFmtId="1" fontId="12" fillId="2" borderId="5" xfId="1" applyNumberFormat="1" applyFont="1" applyFill="1" applyBorder="1" applyAlignment="1">
      <alignment horizontal="center" vertical="top"/>
    </xf>
    <xf numFmtId="2" fontId="12" fillId="2" borderId="5" xfId="1" applyNumberFormat="1" applyFont="1" applyFill="1" applyBorder="1" applyAlignment="1">
      <alignment horizontal="center" vertical="top" wrapText="1"/>
    </xf>
    <xf numFmtId="2" fontId="12" fillId="2" borderId="5" xfId="1" applyNumberFormat="1" applyFont="1" applyFill="1" applyBorder="1" applyAlignment="1" applyProtection="1">
      <alignment horizontal="center" vertical="top"/>
      <protection locked="0"/>
    </xf>
    <xf numFmtId="1" fontId="12" fillId="2" borderId="5" xfId="0" applyNumberFormat="1" applyFont="1" applyFill="1" applyBorder="1" applyAlignment="1">
      <alignment horizontal="center" vertical="top"/>
    </xf>
    <xf numFmtId="2" fontId="6" fillId="2" borderId="5" xfId="1" applyNumberFormat="1" applyFont="1" applyFill="1" applyBorder="1" applyAlignment="1">
      <alignment horizontal="center" vertical="top"/>
    </xf>
    <xf numFmtId="1" fontId="12" fillId="2" borderId="3" xfId="0" applyNumberFormat="1" applyFont="1" applyFill="1" applyBorder="1" applyAlignment="1">
      <alignment horizontal="center" vertical="top"/>
    </xf>
    <xf numFmtId="2" fontId="6" fillId="2" borderId="5" xfId="1" applyNumberFormat="1" applyFont="1" applyFill="1" applyBorder="1" applyAlignment="1">
      <alignment horizontal="center" vertical="top" wrapText="1"/>
    </xf>
    <xf numFmtId="1" fontId="12" fillId="2" borderId="5" xfId="2" applyNumberFormat="1" applyFont="1" applyFill="1" applyBorder="1" applyAlignment="1" applyProtection="1">
      <alignment horizontal="center" vertical="top"/>
      <protection locked="0"/>
    </xf>
    <xf numFmtId="1" fontId="6" fillId="2" borderId="5" xfId="1" applyNumberFormat="1" applyFont="1" applyFill="1" applyBorder="1" applyAlignment="1" applyProtection="1">
      <alignment horizontal="center" vertical="top"/>
      <protection locked="0"/>
    </xf>
    <xf numFmtId="1" fontId="6" fillId="2" borderId="5" xfId="1" applyNumberFormat="1" applyFont="1" applyFill="1" applyBorder="1" applyAlignment="1">
      <alignment horizontal="center" vertical="top"/>
    </xf>
    <xf numFmtId="1" fontId="6" fillId="2" borderId="5" xfId="1" applyNumberFormat="1" applyFont="1" applyFill="1" applyBorder="1" applyAlignment="1">
      <alignment horizontal="center" vertical="top" wrapText="1"/>
    </xf>
    <xf numFmtId="2" fontId="6" fillId="2" borderId="5" xfId="1" applyNumberFormat="1" applyFont="1" applyFill="1" applyBorder="1" applyAlignment="1" applyProtection="1">
      <alignment horizontal="center" vertical="top"/>
      <protection locked="0"/>
    </xf>
    <xf numFmtId="2" fontId="12" fillId="2" borderId="9" xfId="0" applyNumberFormat="1" applyFont="1" applyFill="1" applyBorder="1" applyAlignment="1">
      <alignment horizontal="center" vertical="top" wrapText="1"/>
    </xf>
    <xf numFmtId="1" fontId="12" fillId="2" borderId="2" xfId="0" applyNumberFormat="1" applyFont="1" applyFill="1" applyBorder="1" applyAlignment="1">
      <alignment horizontal="center" vertical="top"/>
    </xf>
    <xf numFmtId="2" fontId="12" fillId="2" borderId="5" xfId="1" applyNumberFormat="1" applyFont="1" applyFill="1" applyBorder="1" applyAlignment="1" applyProtection="1">
      <alignment horizontal="center" vertical="top" wrapText="1"/>
      <protection locked="0"/>
    </xf>
    <xf numFmtId="1" fontId="12" fillId="2" borderId="14" xfId="1" applyNumberFormat="1" applyFont="1" applyFill="1" applyBorder="1" applyAlignment="1" applyProtection="1">
      <alignment horizontal="center" vertical="top"/>
      <protection locked="0"/>
    </xf>
    <xf numFmtId="1" fontId="12" fillId="2" borderId="5" xfId="1" applyNumberFormat="1" applyFont="1" applyFill="1" applyBorder="1" applyAlignment="1">
      <alignment horizontal="center" vertical="top" wrapText="1"/>
    </xf>
    <xf numFmtId="2" fontId="12" fillId="2" borderId="5" xfId="1" applyNumberFormat="1" applyFont="1" applyFill="1" applyBorder="1" applyAlignment="1">
      <alignment horizontal="left" vertical="top"/>
    </xf>
    <xf numFmtId="2" fontId="12" fillId="2" borderId="5" xfId="1" quotePrefix="1" applyNumberFormat="1" applyFont="1" applyFill="1" applyBorder="1" applyAlignment="1" applyProtection="1">
      <alignment horizontal="center" vertical="top"/>
      <protection locked="0"/>
    </xf>
    <xf numFmtId="1" fontId="12" fillId="2" borderId="5" xfId="1" applyNumberFormat="1" applyFont="1" applyFill="1" applyBorder="1" applyAlignment="1" applyProtection="1">
      <alignment horizontal="center" vertical="top"/>
      <protection locked="0"/>
    </xf>
    <xf numFmtId="2" fontId="24" fillId="2" borderId="0" xfId="0" applyNumberFormat="1" applyFont="1" applyFill="1" applyAlignment="1">
      <alignment horizontal="center" vertical="top"/>
    </xf>
    <xf numFmtId="2" fontId="25" fillId="2" borderId="5" xfId="0" applyNumberFormat="1" applyFont="1" applyFill="1" applyBorder="1" applyAlignment="1">
      <alignment horizontal="center" vertical="top"/>
    </xf>
    <xf numFmtId="1" fontId="21" fillId="2" borderId="5" xfId="0" applyNumberFormat="1" applyFont="1" applyFill="1" applyBorder="1" applyAlignment="1">
      <alignment horizontal="center" vertical="top"/>
    </xf>
    <xf numFmtId="2" fontId="21" fillId="2" borderId="5" xfId="0" applyNumberFormat="1" applyFont="1" applyFill="1" applyBorder="1" applyAlignment="1">
      <alignment horizontal="center" vertical="top"/>
    </xf>
    <xf numFmtId="4" fontId="25" fillId="2" borderId="5" xfId="1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/>
    </xf>
    <xf numFmtId="1" fontId="24" fillId="2" borderId="5" xfId="0" applyNumberFormat="1" applyFont="1" applyFill="1" applyBorder="1" applyAlignment="1">
      <alignment horizontal="center" vertical="center"/>
    </xf>
    <xf numFmtId="2" fontId="24" fillId="2" borderId="5" xfId="0" applyNumberFormat="1" applyFont="1" applyFill="1" applyBorder="1" applyAlignment="1">
      <alignment horizontal="center" vertical="top" wrapText="1"/>
    </xf>
    <xf numFmtId="2" fontId="24" fillId="2" borderId="5" xfId="0" applyNumberFormat="1" applyFont="1" applyFill="1" applyBorder="1" applyAlignment="1">
      <alignment horizontal="center" vertical="top"/>
    </xf>
    <xf numFmtId="4" fontId="24" fillId="2" borderId="5" xfId="1" applyNumberFormat="1" applyFont="1" applyFill="1" applyBorder="1" applyAlignment="1">
      <alignment horizontal="center" vertical="center"/>
    </xf>
    <xf numFmtId="1" fontId="21" fillId="2" borderId="5" xfId="0" applyNumberFormat="1" applyFont="1" applyFill="1" applyBorder="1" applyAlignment="1">
      <alignment horizontal="center" vertical="center"/>
    </xf>
    <xf numFmtId="2" fontId="21" fillId="2" borderId="5" xfId="0" applyNumberFormat="1" applyFont="1" applyFill="1" applyBorder="1" applyAlignment="1">
      <alignment horizontal="center" vertical="center"/>
    </xf>
    <xf numFmtId="1" fontId="21" fillId="2" borderId="4" xfId="0" applyNumberFormat="1" applyFont="1" applyFill="1" applyBorder="1" applyAlignment="1">
      <alignment horizontal="center" vertical="center"/>
    </xf>
    <xf numFmtId="2" fontId="21" fillId="2" borderId="4" xfId="0" applyNumberFormat="1" applyFont="1" applyFill="1" applyBorder="1" applyAlignment="1">
      <alignment horizontal="center" vertical="center"/>
    </xf>
    <xf numFmtId="2" fontId="25" fillId="2" borderId="4" xfId="0" applyNumberFormat="1" applyFont="1" applyFill="1" applyBorder="1" applyAlignment="1">
      <alignment horizontal="center" vertical="top"/>
    </xf>
    <xf numFmtId="2" fontId="24" fillId="2" borderId="5" xfId="0" applyNumberFormat="1" applyFont="1" applyFill="1" applyBorder="1" applyAlignment="1">
      <alignment horizontal="center" vertical="center"/>
    </xf>
    <xf numFmtId="1" fontId="24" fillId="2" borderId="0" xfId="0" applyNumberFormat="1" applyFont="1" applyFill="1" applyAlignment="1">
      <alignment horizontal="center" vertical="top"/>
    </xf>
    <xf numFmtId="2" fontId="24" fillId="2" borderId="0" xfId="0" applyNumberFormat="1" applyFont="1" applyFill="1" applyAlignment="1">
      <alignment horizontal="center" vertical="top" wrapText="1"/>
    </xf>
    <xf numFmtId="2" fontId="6" fillId="2" borderId="5" xfId="0" applyNumberFormat="1" applyFont="1" applyFill="1" applyBorder="1" applyAlignment="1">
      <alignment horizontal="center" vertical="top" wrapText="1"/>
    </xf>
    <xf numFmtId="2" fontId="6" fillId="2" borderId="8" xfId="0" applyNumberFormat="1" applyFont="1" applyFill="1" applyBorder="1" applyAlignment="1">
      <alignment horizontal="center" vertical="top" wrapText="1"/>
    </xf>
    <xf numFmtId="1" fontId="7" fillId="2" borderId="5" xfId="1" applyNumberFormat="1" applyFont="1" applyFill="1" applyBorder="1" applyAlignment="1" applyProtection="1">
      <alignment horizontal="center" vertical="top"/>
      <protection locked="0"/>
    </xf>
    <xf numFmtId="1" fontId="23" fillId="2" borderId="5" xfId="14" applyNumberFormat="1" applyFont="1" applyFill="1" applyBorder="1" applyAlignment="1">
      <alignment horizontal="center" vertical="top"/>
    </xf>
    <xf numFmtId="2" fontId="23" fillId="2" borderId="5" xfId="14" applyNumberFormat="1" applyFont="1" applyFill="1" applyBorder="1" applyAlignment="1">
      <alignment horizontal="center" vertical="top"/>
    </xf>
    <xf numFmtId="1" fontId="12" fillId="2" borderId="5" xfId="0" applyNumberFormat="1" applyFont="1" applyFill="1" applyBorder="1" applyAlignment="1">
      <alignment horizontal="center" vertical="top"/>
    </xf>
    <xf numFmtId="1" fontId="11" fillId="2" borderId="4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2" fontId="5" fillId="2" borderId="5" xfId="1" applyNumberFormat="1" applyFont="1" applyFill="1" applyBorder="1" applyAlignment="1">
      <alignment horizontal="center" vertical="top" wrapText="1"/>
    </xf>
    <xf numFmtId="1" fontId="12" fillId="2" borderId="5" xfId="0" applyNumberFormat="1" applyFont="1" applyFill="1" applyBorder="1" applyAlignment="1">
      <alignment horizontal="center" vertical="top"/>
    </xf>
    <xf numFmtId="2" fontId="12" fillId="2" borderId="3" xfId="0" applyNumberFormat="1" applyFont="1" applyFill="1" applyBorder="1" applyAlignment="1">
      <alignment horizontal="center" vertical="top"/>
    </xf>
    <xf numFmtId="1" fontId="11" fillId="2" borderId="4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2" fontId="4" fillId="2" borderId="5" xfId="1" applyNumberFormat="1" applyFont="1" applyFill="1" applyBorder="1" applyAlignment="1">
      <alignment horizontal="center" vertical="top" wrapText="1"/>
    </xf>
    <xf numFmtId="2" fontId="12" fillId="2" borderId="14" xfId="1" applyNumberFormat="1" applyFont="1" applyFill="1" applyBorder="1" applyAlignment="1" applyProtection="1">
      <alignment horizontal="center" vertical="top"/>
      <protection locked="0"/>
    </xf>
    <xf numFmtId="2" fontId="12" fillId="2" borderId="5" xfId="0" quotePrefix="1" applyNumberFormat="1" applyFont="1" applyFill="1" applyBorder="1" applyAlignment="1">
      <alignment horizontal="center" vertical="top"/>
    </xf>
    <xf numFmtId="2" fontId="11" fillId="2" borderId="5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164" fontId="15" fillId="2" borderId="5" xfId="1" applyFont="1" applyFill="1" applyBorder="1" applyAlignment="1">
      <alignment horizontal="center" vertical="top"/>
    </xf>
    <xf numFmtId="1" fontId="12" fillId="2" borderId="5" xfId="0" applyNumberFormat="1" applyFont="1" applyFill="1" applyBorder="1" applyAlignment="1">
      <alignment horizontal="center" vertical="top"/>
    </xf>
    <xf numFmtId="2" fontId="12" fillId="2" borderId="1" xfId="0" applyNumberFormat="1" applyFont="1" applyFill="1" applyBorder="1" applyAlignment="1">
      <alignment horizontal="center" vertical="top"/>
    </xf>
    <xf numFmtId="1" fontId="11" fillId="2" borderId="4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2" fontId="11" fillId="2" borderId="5" xfId="0" applyNumberFormat="1" applyFont="1" applyFill="1" applyBorder="1" applyAlignment="1">
      <alignment horizontal="center" vertical="top"/>
    </xf>
    <xf numFmtId="2" fontId="11" fillId="2" borderId="5" xfId="0" applyNumberFormat="1" applyFont="1" applyFill="1" applyBorder="1" applyAlignment="1">
      <alignment horizontal="center" vertical="top" wrapText="1"/>
    </xf>
    <xf numFmtId="2" fontId="11" fillId="2" borderId="4" xfId="0" applyNumberFormat="1" applyFont="1" applyFill="1" applyBorder="1" applyAlignment="1">
      <alignment horizontal="center" vertical="top"/>
    </xf>
    <xf numFmtId="1" fontId="12" fillId="2" borderId="5" xfId="0" applyNumberFormat="1" applyFont="1" applyFill="1" applyBorder="1" applyAlignment="1">
      <alignment horizontal="center" vertical="top"/>
    </xf>
    <xf numFmtId="2" fontId="12" fillId="2" borderId="2" xfId="0" applyNumberFormat="1" applyFont="1" applyFill="1" applyBorder="1" applyAlignment="1">
      <alignment horizontal="center" vertical="top"/>
    </xf>
    <xf numFmtId="2" fontId="12" fillId="2" borderId="3" xfId="0" applyNumberFormat="1" applyFont="1" applyFill="1" applyBorder="1" applyAlignment="1">
      <alignment horizontal="center" vertical="top"/>
    </xf>
    <xf numFmtId="2" fontId="11" fillId="2" borderId="5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2" fontId="3" fillId="2" borderId="5" xfId="1" applyNumberFormat="1" applyFont="1" applyFill="1" applyBorder="1" applyAlignment="1">
      <alignment horizontal="center" vertical="top"/>
    </xf>
    <xf numFmtId="2" fontId="12" fillId="2" borderId="1" xfId="1" applyNumberFormat="1" applyFont="1" applyFill="1" applyBorder="1" applyAlignment="1">
      <alignment horizontal="center" vertical="top"/>
    </xf>
    <xf numFmtId="2" fontId="3" fillId="2" borderId="5" xfId="0" applyNumberFormat="1" applyFont="1" applyFill="1" applyBorder="1" applyAlignment="1">
      <alignment horizontal="center" vertical="top" wrapText="1"/>
    </xf>
    <xf numFmtId="1" fontId="12" fillId="2" borderId="5" xfId="0" applyNumberFormat="1" applyFont="1" applyFill="1" applyBorder="1" applyAlignment="1">
      <alignment horizontal="center" vertical="top"/>
    </xf>
    <xf numFmtId="2" fontId="11" fillId="2" borderId="5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1" fontId="12" fillId="2" borderId="5" xfId="0" applyNumberFormat="1" applyFont="1" applyFill="1" applyBorder="1" applyAlignment="1">
      <alignment horizontal="center" vertical="top"/>
    </xf>
    <xf numFmtId="2" fontId="12" fillId="2" borderId="2" xfId="0" applyNumberFormat="1" applyFont="1" applyFill="1" applyBorder="1" applyAlignment="1">
      <alignment horizontal="center" vertical="top"/>
    </xf>
    <xf numFmtId="1" fontId="11" fillId="2" borderId="4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2" fontId="11" fillId="2" borderId="4" xfId="0" applyNumberFormat="1" applyFont="1" applyFill="1" applyBorder="1" applyAlignment="1">
      <alignment horizontal="center" vertical="top"/>
    </xf>
    <xf numFmtId="2" fontId="15" fillId="2" borderId="5" xfId="0" applyNumberFormat="1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/>
    </xf>
    <xf numFmtId="2" fontId="15" fillId="2" borderId="4" xfId="0" applyNumberFormat="1" applyFont="1" applyFill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 vertical="center" wrapText="1"/>
    </xf>
    <xf numFmtId="2" fontId="11" fillId="2" borderId="5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27" fillId="2" borderId="5" xfId="0" applyNumberFormat="1" applyFont="1" applyFill="1" applyBorder="1" applyAlignment="1">
      <alignment horizontal="center" vertical="center"/>
    </xf>
    <xf numFmtId="2" fontId="12" fillId="2" borderId="5" xfId="2" applyNumberFormat="1" applyFont="1" applyFill="1" applyBorder="1" applyAlignment="1" applyProtection="1">
      <alignment horizontal="center" vertical="center"/>
      <protection locked="0"/>
    </xf>
    <xf numFmtId="2" fontId="12" fillId="2" borderId="5" xfId="1" applyNumberFormat="1" applyFont="1" applyFill="1" applyBorder="1" applyAlignment="1">
      <alignment horizontal="center" vertical="center"/>
    </xf>
    <xf numFmtId="1" fontId="12" fillId="2" borderId="5" xfId="0" applyNumberFormat="1" applyFont="1" applyFill="1" applyBorder="1" applyAlignment="1">
      <alignment horizontal="center" vertical="top"/>
    </xf>
    <xf numFmtId="2" fontId="12" fillId="2" borderId="3" xfId="0" applyNumberFormat="1" applyFont="1" applyFill="1" applyBorder="1" applyAlignment="1">
      <alignment horizontal="center" vertical="top"/>
    </xf>
    <xf numFmtId="2" fontId="11" fillId="2" borderId="5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2" fontId="2" fillId="2" borderId="5" xfId="1" applyNumberFormat="1" applyFont="1" applyFill="1" applyBorder="1" applyAlignment="1">
      <alignment horizontal="center" vertical="top"/>
    </xf>
    <xf numFmtId="0" fontId="28" fillId="0" borderId="0" xfId="0" applyFont="1" applyAlignment="1">
      <alignment horizontal="center"/>
    </xf>
    <xf numFmtId="2" fontId="23" fillId="2" borderId="5" xfId="16" applyNumberFormat="1" applyFont="1" applyFill="1" applyBorder="1" applyAlignment="1">
      <alignment horizontal="center" vertical="top"/>
    </xf>
    <xf numFmtId="2" fontId="23" fillId="2" borderId="4" xfId="16" applyNumberFormat="1" applyFont="1" applyFill="1" applyBorder="1" applyAlignment="1">
      <alignment horizontal="center" vertical="top"/>
    </xf>
    <xf numFmtId="2" fontId="23" fillId="2" borderId="5" xfId="14" applyNumberFormat="1" applyFont="1" applyFill="1" applyBorder="1" applyAlignment="1">
      <alignment horizontal="center" vertical="top"/>
    </xf>
    <xf numFmtId="2" fontId="24" fillId="2" borderId="5" xfId="9" applyNumberFormat="1" applyFont="1" applyFill="1" applyBorder="1" applyAlignment="1">
      <alignment horizontal="center" vertical="top" wrapText="1"/>
    </xf>
    <xf numFmtId="2" fontId="23" fillId="2" borderId="5" xfId="14" applyNumberFormat="1" applyFont="1" applyFill="1" applyBorder="1" applyAlignment="1">
      <alignment horizontal="center" vertical="top" wrapText="1"/>
    </xf>
    <xf numFmtId="2" fontId="21" fillId="2" borderId="5" xfId="9" applyNumberFormat="1" applyFont="1" applyFill="1" applyBorder="1" applyAlignment="1">
      <alignment horizontal="center" vertical="top"/>
    </xf>
    <xf numFmtId="2" fontId="11" fillId="2" borderId="1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2" fontId="15" fillId="2" borderId="4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/>
    </xf>
    <xf numFmtId="1" fontId="21" fillId="2" borderId="4" xfId="0" applyNumberFormat="1" applyFont="1" applyFill="1" applyBorder="1" applyAlignment="1">
      <alignment horizontal="center" vertical="center"/>
    </xf>
    <xf numFmtId="1" fontId="21" fillId="2" borderId="7" xfId="0" applyNumberFormat="1" applyFont="1" applyFill="1" applyBorder="1" applyAlignment="1">
      <alignment horizontal="center" vertical="center"/>
    </xf>
    <xf numFmtId="1" fontId="21" fillId="2" borderId="6" xfId="0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2" fontId="21" fillId="2" borderId="2" xfId="0" applyNumberFormat="1" applyFont="1" applyFill="1" applyBorder="1" applyAlignment="1">
      <alignment horizontal="center" vertical="center"/>
    </xf>
    <xf numFmtId="2" fontId="21" fillId="2" borderId="3" xfId="0" applyNumberFormat="1" applyFont="1" applyFill="1" applyBorder="1" applyAlignment="1">
      <alignment horizontal="center" vertical="center"/>
    </xf>
    <xf numFmtId="2" fontId="21" fillId="2" borderId="4" xfId="0" applyNumberFormat="1" applyFont="1" applyFill="1" applyBorder="1" applyAlignment="1">
      <alignment horizontal="center" vertical="top" wrapText="1"/>
    </xf>
    <xf numFmtId="2" fontId="21" fillId="2" borderId="6" xfId="0" applyNumberFormat="1" applyFont="1" applyFill="1" applyBorder="1" applyAlignment="1">
      <alignment horizontal="center" vertical="top" wrapText="1"/>
    </xf>
    <xf numFmtId="4" fontId="25" fillId="2" borderId="4" xfId="1" applyNumberFormat="1" applyFont="1" applyFill="1" applyBorder="1" applyAlignment="1">
      <alignment horizontal="center" vertical="center" wrapText="1"/>
    </xf>
    <xf numFmtId="4" fontId="25" fillId="2" borderId="6" xfId="1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top"/>
    </xf>
    <xf numFmtId="2" fontId="10" fillId="2" borderId="2" xfId="0" applyNumberFormat="1" applyFont="1" applyFill="1" applyBorder="1" applyAlignment="1">
      <alignment horizontal="center" vertical="top"/>
    </xf>
    <xf numFmtId="2" fontId="10" fillId="2" borderId="3" xfId="0" applyNumberFormat="1" applyFont="1" applyFill="1" applyBorder="1" applyAlignment="1">
      <alignment horizontal="center" vertical="top"/>
    </xf>
    <xf numFmtId="2" fontId="26" fillId="2" borderId="1" xfId="0" applyNumberFormat="1" applyFont="1" applyFill="1" applyBorder="1" applyAlignment="1">
      <alignment horizontal="center" vertical="top"/>
    </xf>
    <xf numFmtId="2" fontId="26" fillId="2" borderId="2" xfId="0" applyNumberFormat="1" applyFont="1" applyFill="1" applyBorder="1" applyAlignment="1">
      <alignment horizontal="center" vertical="top"/>
    </xf>
    <xf numFmtId="2" fontId="26" fillId="2" borderId="3" xfId="0" applyNumberFormat="1" applyFont="1" applyFill="1" applyBorder="1" applyAlignment="1">
      <alignment horizontal="center" vertical="top"/>
    </xf>
    <xf numFmtId="2" fontId="24" fillId="2" borderId="1" xfId="0" applyNumberFormat="1" applyFont="1" applyFill="1" applyBorder="1" applyAlignment="1">
      <alignment horizontal="center" vertical="top"/>
    </xf>
    <xf numFmtId="2" fontId="24" fillId="2" borderId="2" xfId="0" applyNumberFormat="1" applyFont="1" applyFill="1" applyBorder="1" applyAlignment="1">
      <alignment horizontal="center" vertical="top"/>
    </xf>
    <xf numFmtId="2" fontId="24" fillId="2" borderId="3" xfId="0" applyNumberFormat="1" applyFont="1" applyFill="1" applyBorder="1" applyAlignment="1">
      <alignment horizontal="center" vertical="top"/>
    </xf>
    <xf numFmtId="2" fontId="21" fillId="2" borderId="1" xfId="0" applyNumberFormat="1" applyFont="1" applyFill="1" applyBorder="1" applyAlignment="1">
      <alignment horizontal="center" vertical="top"/>
    </xf>
    <xf numFmtId="2" fontId="21" fillId="2" borderId="2" xfId="0" applyNumberFormat="1" applyFont="1" applyFill="1" applyBorder="1" applyAlignment="1">
      <alignment horizontal="center" vertical="top"/>
    </xf>
    <xf numFmtId="2" fontId="21" fillId="2" borderId="3" xfId="0" applyNumberFormat="1" applyFont="1" applyFill="1" applyBorder="1" applyAlignment="1">
      <alignment horizontal="center" vertical="top"/>
    </xf>
    <xf numFmtId="2" fontId="25" fillId="2" borderId="4" xfId="0" applyNumberFormat="1" applyFont="1" applyFill="1" applyBorder="1" applyAlignment="1">
      <alignment horizontal="center" vertical="top" wrapText="1"/>
    </xf>
    <xf numFmtId="2" fontId="25" fillId="2" borderId="6" xfId="0" applyNumberFormat="1" applyFont="1" applyFill="1" applyBorder="1" applyAlignment="1">
      <alignment horizontal="center" vertical="top" wrapText="1"/>
    </xf>
    <xf numFmtId="2" fontId="11" fillId="2" borderId="7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top"/>
    </xf>
    <xf numFmtId="2" fontId="11" fillId="2" borderId="2" xfId="0" applyNumberFormat="1" applyFont="1" applyFill="1" applyBorder="1" applyAlignment="1">
      <alignment horizontal="center" vertical="top"/>
    </xf>
    <xf numFmtId="2" fontId="11" fillId="2" borderId="3" xfId="0" applyNumberFormat="1" applyFont="1" applyFill="1" applyBorder="1" applyAlignment="1">
      <alignment horizontal="center" vertical="top"/>
    </xf>
    <xf numFmtId="2" fontId="11" fillId="2" borderId="4" xfId="0" applyNumberFormat="1" applyFont="1" applyFill="1" applyBorder="1" applyAlignment="1">
      <alignment horizontal="center" vertical="top" wrapText="1"/>
    </xf>
    <xf numFmtId="2" fontId="11" fillId="2" borderId="6" xfId="0" applyNumberFormat="1" applyFont="1" applyFill="1" applyBorder="1" applyAlignment="1">
      <alignment horizontal="center" vertical="top" wrapText="1"/>
    </xf>
    <xf numFmtId="2" fontId="15" fillId="2" borderId="4" xfId="0" applyNumberFormat="1" applyFont="1" applyFill="1" applyBorder="1" applyAlignment="1">
      <alignment horizontal="center" vertical="top" wrapText="1"/>
    </xf>
    <xf numFmtId="2" fontId="15" fillId="2" borderId="6" xfId="0" applyNumberFormat="1" applyFont="1" applyFill="1" applyBorder="1" applyAlignment="1">
      <alignment horizontal="center" vertical="top" wrapText="1"/>
    </xf>
    <xf numFmtId="1" fontId="12" fillId="2" borderId="5" xfId="0" applyNumberFormat="1" applyFont="1" applyFill="1" applyBorder="1" applyAlignment="1">
      <alignment horizontal="center" vertical="top"/>
    </xf>
    <xf numFmtId="2" fontId="12" fillId="2" borderId="1" xfId="0" applyNumberFormat="1" applyFont="1" applyFill="1" applyBorder="1" applyAlignment="1">
      <alignment horizontal="center" vertical="top"/>
    </xf>
    <xf numFmtId="2" fontId="12" fillId="2" borderId="2" xfId="0" applyNumberFormat="1" applyFont="1" applyFill="1" applyBorder="1" applyAlignment="1">
      <alignment horizontal="center" vertical="top"/>
    </xf>
    <xf numFmtId="2" fontId="12" fillId="2" borderId="3" xfId="0" applyNumberFormat="1" applyFont="1" applyFill="1" applyBorder="1" applyAlignment="1">
      <alignment horizontal="center" vertical="top"/>
    </xf>
    <xf numFmtId="1" fontId="12" fillId="2" borderId="4" xfId="0" applyNumberFormat="1" applyFont="1" applyFill="1" applyBorder="1" applyAlignment="1">
      <alignment horizontal="center" vertical="top"/>
    </xf>
    <xf numFmtId="1" fontId="12" fillId="2" borderId="7" xfId="0" applyNumberFormat="1" applyFont="1" applyFill="1" applyBorder="1" applyAlignment="1">
      <alignment horizontal="center" vertical="top"/>
    </xf>
    <xf numFmtId="1" fontId="11" fillId="2" borderId="4" xfId="0" applyNumberFormat="1" applyFont="1" applyFill="1" applyBorder="1" applyAlignment="1">
      <alignment horizontal="center" vertical="top"/>
    </xf>
    <xf numFmtId="1" fontId="11" fillId="2" borderId="6" xfId="0" applyNumberFormat="1" applyFont="1" applyFill="1" applyBorder="1" applyAlignment="1">
      <alignment horizontal="center" vertical="top"/>
    </xf>
    <xf numFmtId="1" fontId="12" fillId="2" borderId="6" xfId="0" applyNumberFormat="1" applyFont="1" applyFill="1" applyBorder="1" applyAlignment="1">
      <alignment horizontal="center" vertical="top"/>
    </xf>
    <xf numFmtId="1" fontId="11" fillId="2" borderId="7" xfId="0" applyNumberFormat="1" applyFont="1" applyFill="1" applyBorder="1" applyAlignment="1">
      <alignment horizontal="center" vertical="top"/>
    </xf>
    <xf numFmtId="1" fontId="12" fillId="2" borderId="12" xfId="0" applyNumberFormat="1" applyFont="1" applyFill="1" applyBorder="1" applyAlignment="1">
      <alignment horizontal="center" vertical="top"/>
    </xf>
    <xf numFmtId="1" fontId="12" fillId="2" borderId="13" xfId="0" applyNumberFormat="1" applyFont="1" applyFill="1" applyBorder="1" applyAlignment="1">
      <alignment horizontal="center" vertical="top"/>
    </xf>
    <xf numFmtId="1" fontId="12" fillId="2" borderId="11" xfId="0" applyNumberFormat="1" applyFont="1" applyFill="1" applyBorder="1" applyAlignment="1">
      <alignment horizontal="center" vertical="top"/>
    </xf>
    <xf numFmtId="1" fontId="11" fillId="2" borderId="5" xfId="0" applyNumberFormat="1" applyFont="1" applyFill="1" applyBorder="1" applyAlignment="1">
      <alignment horizontal="center" vertical="top"/>
    </xf>
    <xf numFmtId="2" fontId="11" fillId="2" borderId="5" xfId="0" applyNumberFormat="1" applyFont="1" applyFill="1" applyBorder="1" applyAlignment="1">
      <alignment horizontal="center" vertical="top"/>
    </xf>
    <xf numFmtId="2" fontId="15" fillId="2" borderId="5" xfId="0" applyNumberFormat="1" applyFont="1" applyFill="1" applyBorder="1" applyAlignment="1">
      <alignment horizontal="center" vertical="top" wrapText="1"/>
    </xf>
    <xf numFmtId="2" fontId="11" fillId="2" borderId="5" xfId="0" applyNumberFormat="1" applyFont="1" applyFill="1" applyBorder="1" applyAlignment="1">
      <alignment horizontal="center" vertical="top" wrapText="1"/>
    </xf>
    <xf numFmtId="2" fontId="13" fillId="2" borderId="1" xfId="0" applyNumberFormat="1" applyFont="1" applyFill="1" applyBorder="1" applyAlignment="1">
      <alignment horizontal="center" vertical="top"/>
    </xf>
    <xf numFmtId="2" fontId="13" fillId="2" borderId="2" xfId="0" applyNumberFormat="1" applyFont="1" applyFill="1" applyBorder="1" applyAlignment="1">
      <alignment horizontal="center" vertical="top"/>
    </xf>
    <xf numFmtId="2" fontId="11" fillId="2" borderId="4" xfId="0" applyNumberFormat="1" applyFont="1" applyFill="1" applyBorder="1" applyAlignment="1">
      <alignment horizontal="center" vertical="top"/>
    </xf>
    <xf numFmtId="2" fontId="11" fillId="2" borderId="6" xfId="0" applyNumberFormat="1" applyFont="1" applyFill="1" applyBorder="1" applyAlignment="1">
      <alignment horizontal="center" vertical="top"/>
    </xf>
    <xf numFmtId="1" fontId="9" fillId="2" borderId="4" xfId="0" applyNumberFormat="1" applyFont="1" applyFill="1" applyBorder="1" applyAlignment="1">
      <alignment horizontal="center" vertical="top"/>
    </xf>
    <xf numFmtId="1" fontId="9" fillId="2" borderId="7" xfId="0" applyNumberFormat="1" applyFont="1" applyFill="1" applyBorder="1" applyAlignment="1">
      <alignment horizontal="center" vertical="top"/>
    </xf>
    <xf numFmtId="1" fontId="9" fillId="2" borderId="6" xfId="0" applyNumberFormat="1" applyFont="1" applyFill="1" applyBorder="1" applyAlignment="1">
      <alignment horizontal="center" vertical="top"/>
    </xf>
    <xf numFmtId="1" fontId="12" fillId="3" borderId="5" xfId="0" applyNumberFormat="1" applyFont="1" applyFill="1" applyBorder="1" applyAlignment="1">
      <alignment horizontal="center" vertical="top"/>
    </xf>
    <xf numFmtId="2" fontId="11" fillId="2" borderId="4" xfId="3" applyNumberFormat="1" applyFont="1" applyFill="1" applyBorder="1" applyAlignment="1" applyProtection="1">
      <alignment horizontal="center" vertical="top" wrapText="1"/>
      <protection locked="0"/>
    </xf>
    <xf numFmtId="2" fontId="11" fillId="2" borderId="6" xfId="3" applyNumberFormat="1" applyFont="1" applyFill="1" applyBorder="1" applyAlignment="1" applyProtection="1">
      <alignment horizontal="center" vertical="top" wrapText="1"/>
      <protection locked="0"/>
    </xf>
    <xf numFmtId="2" fontId="11" fillId="2" borderId="7" xfId="0" applyNumberFormat="1" applyFont="1" applyFill="1" applyBorder="1" applyAlignment="1">
      <alignment horizontal="center" vertical="top" wrapText="1"/>
    </xf>
    <xf numFmtId="2" fontId="15" fillId="2" borderId="7" xfId="0" applyNumberFormat="1" applyFont="1" applyFill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2" fontId="10" fillId="2" borderId="6" xfId="0" applyNumberFormat="1" applyFont="1" applyFill="1" applyBorder="1" applyAlignment="1">
      <alignment horizontal="center" vertical="top" wrapText="1"/>
    </xf>
    <xf numFmtId="2" fontId="1" fillId="2" borderId="5" xfId="1" applyNumberFormat="1" applyFont="1" applyFill="1" applyBorder="1" applyAlignment="1">
      <alignment horizontal="center" vertical="top"/>
    </xf>
  </cellXfs>
  <cellStyles count="19">
    <cellStyle name="Comma 2" xfId="4"/>
    <cellStyle name="Currency 2" xfId="5"/>
    <cellStyle name="Moeda 2" xfId="6"/>
    <cellStyle name="Moeda 2 2" xfId="7"/>
    <cellStyle name="Moeda 2 3" xfId="8"/>
    <cellStyle name="Normal" xfId="0" builtinId="0"/>
    <cellStyle name="Normal 2" xfId="3"/>
    <cellStyle name="Normal 2 4 3" xfId="9"/>
    <cellStyle name="Normal 3" xfId="10"/>
    <cellStyle name="Normal 3 2" xfId="11"/>
    <cellStyle name="Normal 3 2 2" xfId="12"/>
    <cellStyle name="Normal 3 2 3" xfId="13"/>
    <cellStyle name="Normal 4" xfId="14"/>
    <cellStyle name="Normal 4 2" xfId="15"/>
    <cellStyle name="Normal 4 3" xfId="16"/>
    <cellStyle name="Normal 5" xfId="17"/>
    <cellStyle name="Normal 6" xfId="18"/>
    <cellStyle name="Normal_CruzAlta-Ampl Rede Esgoto e  Ramais-04-H-10" xfId="2"/>
    <cellStyle name="Vírgula" xfId="1" builtinId="3"/>
  </cellStyles>
  <dxfs count="16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K-02\SINAPI%20ANTIGO\junho%202014\TABELA%20DE%20PRE&#199;OS%20COTA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K-02\PEN2010\ETEs%20Padr&#227;oCorsan_MODIFICADA\ETE_5L\ESP_ORC\ETE%20COMPACTA%205%20ls%2012%2009%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K-02\PAC%20II\PEN2010\ETEs%20Padr&#227;oCorsan_MODIFICADA\ETE_5L\ESP_ORC\ETE%20COMPACTA%205%20ls%2012%2009%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IEGAS/PROJETOS%20ESGOTO%20-%20PAC%20II/PROJETOS%20CONCLUIDOS/ERVAL%20GRANDE%205,0L%20OK/PROJETO%20EXECUTIVO/OR&#199;AMENTO/REVIS&#195;O%202/REVIS&#195;O%20OR&#199;AMENTO%20TRES%20PALMEIRAS%20vers&#227;o%20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IEGAS/PROJETOS%20ESGOTO%20-%20PAC%20II/PROJETOS%20CONCLUIDOS/ERVAL%20GRANDE%205,0L%20OK/PROJETO%20EXECUTIVO/OR&#199;AMENTO/REVIS&#195;O%202/OR&#199;AMENTO/REVIS&#195;O%20OR&#199;AMENTO%20TRES%20PALMEIR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ESGOTO%20-%20PAC%20II/REVIS&#195;O%20DE%20OR&#199;AMENTO/or&#231;amento%202,5/composi&#231;&#245;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"/>
      <sheetName val="FORNECEDORES"/>
      <sheetName val="Plan1"/>
    </sheetNames>
    <sheetDataSet>
      <sheetData sheetId="0" refreshError="1"/>
      <sheetData sheetId="1" refreshError="1">
        <row r="4">
          <cell r="A4" t="str">
            <v>-</v>
          </cell>
          <cell r="B4" t="str">
            <v>-</v>
          </cell>
          <cell r="C4" t="str">
            <v>-</v>
          </cell>
          <cell r="D4" t="str">
            <v>-</v>
          </cell>
        </row>
        <row r="5">
          <cell r="A5" t="str">
            <v>ABB</v>
          </cell>
          <cell r="C5" t="str">
            <v>(51) 3023-7894</v>
          </cell>
          <cell r="D5" t="str">
            <v>Wilmar Lobato</v>
          </cell>
        </row>
        <row r="6">
          <cell r="A6" t="str">
            <v>ABS</v>
          </cell>
          <cell r="C6" t="str">
            <v>(51) 4063-7311</v>
          </cell>
        </row>
        <row r="7">
          <cell r="A7" t="str">
            <v>AEROSAN</v>
          </cell>
          <cell r="B7" t="str">
            <v>05.275.285/0001-97</v>
          </cell>
          <cell r="C7" t="str">
            <v>(51) 3059-3009</v>
          </cell>
          <cell r="D7" t="str">
            <v>Adilson Bopsin</v>
          </cell>
        </row>
        <row r="8">
          <cell r="A8" t="str">
            <v>AFTER</v>
          </cell>
          <cell r="B8" t="str">
            <v>03.992.516/0001-58</v>
          </cell>
          <cell r="C8" t="str">
            <v>(11) 3832-2190</v>
          </cell>
          <cell r="D8" t="str">
            <v>Vanessa</v>
          </cell>
        </row>
        <row r="9">
          <cell r="A9" t="str">
            <v>AGETEC</v>
          </cell>
          <cell r="B9" t="str">
            <v>01.520.686/0001-04</v>
          </cell>
          <cell r="C9" t="str">
            <v>(48) 3346-9376</v>
          </cell>
        </row>
        <row r="10">
          <cell r="A10" t="str">
            <v>AGROBOMBAS INDÚSTRIA E COMÉRCIO</v>
          </cell>
          <cell r="B10" t="str">
            <v>01.501.343/0001-00</v>
          </cell>
          <cell r="C10" t="str">
            <v>(51) 3453-6362</v>
          </cell>
          <cell r="D10" t="str">
            <v>Vilmar Ratzmann</v>
          </cell>
        </row>
        <row r="11">
          <cell r="A11" t="str">
            <v>ALEA</v>
          </cell>
          <cell r="B11" t="str">
            <v>65.228.694/0001-64</v>
          </cell>
          <cell r="C11" t="str">
            <v>(51) 3051-2960</v>
          </cell>
          <cell r="D11" t="str">
            <v>Milene</v>
          </cell>
        </row>
        <row r="12">
          <cell r="A12" t="str">
            <v>ALFA LAVAL</v>
          </cell>
          <cell r="B12" t="str">
            <v>43.474.212/0001-13</v>
          </cell>
          <cell r="C12" t="str">
            <v>(11) 5188-6120 e (11) 97250-6092</v>
          </cell>
          <cell r="D12" t="str">
            <v>Marcelo Carvalho Ferreira</v>
          </cell>
        </row>
        <row r="13">
          <cell r="A13" t="str">
            <v xml:space="preserve">ALFATRONIC </v>
          </cell>
          <cell r="B13" t="str">
            <v>93.553.881/0001-59</v>
          </cell>
          <cell r="C13" t="str">
            <v>(54) 2992-1350</v>
          </cell>
        </row>
        <row r="14">
          <cell r="A14" t="str">
            <v>ALUMINORTE</v>
          </cell>
          <cell r="B14" t="str">
            <v xml:space="preserve">08.221.949/0001-23 </v>
          </cell>
          <cell r="C14" t="str">
            <v>(51) 3264-0971</v>
          </cell>
          <cell r="D14" t="str">
            <v>Humberto</v>
          </cell>
        </row>
        <row r="15">
          <cell r="A15" t="str">
            <v>AMADOSAN</v>
          </cell>
          <cell r="B15" t="str">
            <v>06.060.498/0002-45</v>
          </cell>
          <cell r="C15" t="str">
            <v>(67) 3348-1881</v>
          </cell>
          <cell r="D15" t="str">
            <v>Ricardo</v>
          </cell>
        </row>
        <row r="16">
          <cell r="A16" t="str">
            <v>AMANCO</v>
          </cell>
          <cell r="B16" t="str">
            <v>58.514.928/0001-74</v>
          </cell>
          <cell r="C16" t="str">
            <v>(11) 2126-2661</v>
          </cell>
          <cell r="D16" t="str">
            <v>Élbio Amaral Schuch</v>
          </cell>
        </row>
        <row r="17">
          <cell r="A17" t="str">
            <v>ANDRITZ</v>
          </cell>
          <cell r="B17" t="str">
            <v xml:space="preserve">06.349.916/0001-38 </v>
          </cell>
          <cell r="C17" t="str">
            <v>(47) 3387-9119</v>
          </cell>
          <cell r="D17" t="str">
            <v>Aline Cristina Biavath</v>
          </cell>
        </row>
        <row r="18">
          <cell r="A18" t="str">
            <v>ARI</v>
          </cell>
          <cell r="C18" t="str">
            <v>(11) 3782-0255</v>
          </cell>
          <cell r="D18" t="str">
            <v>Cristiane Mello</v>
          </cell>
        </row>
        <row r="19">
          <cell r="A19" t="str">
            <v>ARUVENTO</v>
          </cell>
          <cell r="C19" t="str">
            <v>(11) 4651-2122</v>
          </cell>
          <cell r="D19" t="str">
            <v>Cláudio Silva</v>
          </cell>
        </row>
        <row r="20">
          <cell r="A20" t="str">
            <v>ATERA</v>
          </cell>
          <cell r="B20" t="str">
            <v xml:space="preserve">39.040.597/0001-33 </v>
          </cell>
          <cell r="C20" t="str">
            <v>(11) 2272-2255</v>
          </cell>
          <cell r="D20" t="str">
            <v>Pâmela</v>
          </cell>
        </row>
        <row r="21">
          <cell r="A21" t="str">
            <v>AVK</v>
          </cell>
          <cell r="C21" t="str">
            <v>(19) 3936-5936</v>
          </cell>
          <cell r="D21" t="str">
            <v>Estevan Fernandes Lopes</v>
          </cell>
        </row>
        <row r="22">
          <cell r="A22" t="str">
            <v>BOMBAS BETO</v>
          </cell>
          <cell r="B22" t="str">
            <v>93.072.122/0002-55</v>
          </cell>
          <cell r="C22" t="str">
            <v>(51) 3587-5200</v>
          </cell>
          <cell r="D22" t="str">
            <v xml:space="preserve">Paulo Roberto Jacobsen </v>
          </cell>
        </row>
        <row r="23">
          <cell r="A23" t="str">
            <v>B&amp;F DIAS INSDÚSTRIA E COMÉRCIO L</v>
          </cell>
          <cell r="B23" t="str">
            <v>57.909.806/0001-14</v>
          </cell>
          <cell r="C23" t="str">
            <v>(19) 7826-0970</v>
          </cell>
          <cell r="D23" t="str">
            <v>Rodrigo Aranha</v>
          </cell>
        </row>
        <row r="24">
          <cell r="A24" t="str">
            <v>BOMBAS LEÃO</v>
          </cell>
          <cell r="B24" t="str">
            <v>54.940.533/0001-57</v>
          </cell>
          <cell r="C24" t="str">
            <v>(51) 9278-3240</v>
          </cell>
          <cell r="D24" t="str">
            <v>Leandro Azevedo Bobsin</v>
          </cell>
        </row>
        <row r="25">
          <cell r="A25" t="str">
            <v>BVTO</v>
          </cell>
          <cell r="B25" t="str">
            <v>04.569.839/0001-04</v>
          </cell>
          <cell r="C25" t="str">
            <v xml:space="preserve"> (51) 3337-7000</v>
          </cell>
          <cell r="D25" t="str">
            <v>Eng° Fábio Zanatta</v>
          </cell>
        </row>
        <row r="26">
          <cell r="A26" t="str">
            <v>C. DOS FUSÍVEIS</v>
          </cell>
          <cell r="B26" t="str">
            <v>16.578.453/0001-30</v>
          </cell>
          <cell r="C26" t="str">
            <v>(11)3599-3031</v>
          </cell>
          <cell r="D26" t="str">
            <v>Rafael</v>
          </cell>
        </row>
        <row r="27">
          <cell r="A27" t="str">
            <v>CALLEVE</v>
          </cell>
          <cell r="B27" t="str">
            <v>93.277.275/0001-58</v>
          </cell>
          <cell r="C27" t="str">
            <v>(12) 3934-3967</v>
          </cell>
          <cell r="D27" t="str">
            <v>Fábio Oliveira</v>
          </cell>
        </row>
        <row r="28">
          <cell r="A28" t="str">
            <v xml:space="preserve">CARNEIRO </v>
          </cell>
          <cell r="B28" t="str">
            <v>93.277.275/0001-58</v>
          </cell>
          <cell r="C28" t="str">
            <v>(51) 3446-7305</v>
          </cell>
          <cell r="D28" t="str">
            <v>Jaime</v>
          </cell>
        </row>
        <row r="29">
          <cell r="A29" t="str">
            <v>CIGAME</v>
          </cell>
          <cell r="B29" t="str">
            <v>09.721.504/0001-75</v>
          </cell>
          <cell r="C29" t="str">
            <v>(51) 3356-5556</v>
          </cell>
          <cell r="D29" t="str">
            <v>LEANDRO ROSA</v>
          </cell>
        </row>
        <row r="30">
          <cell r="A30" t="str">
            <v>CIRIEX-ABUS</v>
          </cell>
          <cell r="B30" t="str">
            <v>94.928.959/0001-35</v>
          </cell>
          <cell r="C30" t="str">
            <v>(51) 3511-2900</v>
          </cell>
          <cell r="D30" t="str">
            <v>Odilon</v>
          </cell>
        </row>
        <row r="31">
          <cell r="A31" t="str">
            <v>COMERCIAL DO SUL</v>
          </cell>
          <cell r="B31" t="str">
            <v>13.993.543/0001-07</v>
          </cell>
          <cell r="C31" t="str">
            <v>(11) 2379-9873</v>
          </cell>
          <cell r="D31" t="str">
            <v>Moacir</v>
          </cell>
        </row>
        <row r="32">
          <cell r="A32" t="str">
            <v>COMPASSO</v>
          </cell>
          <cell r="B32" t="str">
            <v>92.960.905/0001-21</v>
          </cell>
          <cell r="C32" t="str">
            <v>(51) 3336-6167</v>
          </cell>
          <cell r="D32" t="str">
            <v>Moacir</v>
          </cell>
        </row>
        <row r="33">
          <cell r="A33" t="str">
            <v>COMPREINÓX</v>
          </cell>
          <cell r="C33" t="str">
            <v>(11) 4785-2722</v>
          </cell>
          <cell r="D33" t="str">
            <v>Andres Forghieri</v>
          </cell>
        </row>
        <row r="34">
          <cell r="A34" t="str">
            <v>CONAUT</v>
          </cell>
          <cell r="B34" t="str">
            <v>00.149.209/0001-11</v>
          </cell>
          <cell r="C34" t="str">
            <v>(11) 4785-2722</v>
          </cell>
          <cell r="D34" t="str">
            <v>Andres Forghieri</v>
          </cell>
        </row>
        <row r="35">
          <cell r="A35" t="str">
            <v>CONCRETOS DO SUL</v>
          </cell>
          <cell r="B35" t="str">
            <v>00.149.209/0001-11</v>
          </cell>
          <cell r="C35" t="str">
            <v>(51) 3568-0947</v>
          </cell>
          <cell r="D35" t="str">
            <v>Frederico Flavio Roese</v>
          </cell>
        </row>
        <row r="36">
          <cell r="A36" t="str">
            <v>CONSTRUSINOS</v>
          </cell>
          <cell r="B36" t="str">
            <v>91.852.087/0001-80</v>
          </cell>
          <cell r="C36" t="str">
            <v>(51) 3588-5674</v>
          </cell>
          <cell r="D36" t="str">
            <v>Luciano</v>
          </cell>
        </row>
        <row r="37">
          <cell r="A37" t="str">
            <v>CONTTEX</v>
          </cell>
          <cell r="B37" t="str">
            <v>04.820.434/0001-50</v>
          </cell>
          <cell r="C37" t="str">
            <v xml:space="preserve">(51) 9700-4900 </v>
          </cell>
          <cell r="D37" t="str">
            <v>Marcelo Posser</v>
          </cell>
        </row>
        <row r="38">
          <cell r="A38" t="str">
            <v>CORMEN</v>
          </cell>
          <cell r="B38" t="str">
            <v>22.720.429/001-96</v>
          </cell>
          <cell r="C38" t="str">
            <v>(31) 3464-2980</v>
          </cell>
          <cell r="D38" t="str">
            <v>Arianne Fernandez</v>
          </cell>
        </row>
        <row r="39">
          <cell r="A39" t="str">
            <v>CORR PLASTIK</v>
          </cell>
          <cell r="B39" t="str">
            <v>67.731.091/0001-06</v>
          </cell>
          <cell r="C39" t="str">
            <v>(11) 4529-1500</v>
          </cell>
          <cell r="D39" t="str">
            <v>Arianne Fernandez</v>
          </cell>
        </row>
        <row r="40">
          <cell r="A40" t="str">
            <v>COVESUL</v>
          </cell>
          <cell r="B40" t="str">
            <v>93.014.470/0001-95</v>
          </cell>
          <cell r="C40" t="str">
            <v>(51) 3340-1020</v>
          </cell>
          <cell r="D40" t="str">
            <v>Deneson Neri Gorges</v>
          </cell>
        </row>
        <row r="41">
          <cell r="A41" t="str">
            <v>CROÁCIA</v>
          </cell>
          <cell r="B41" t="str">
            <v>77.964.484/0001-13</v>
          </cell>
          <cell r="C41" t="str">
            <v>(41) 3286-4000</v>
          </cell>
          <cell r="D41" t="str">
            <v>Deneson Neri Gorges</v>
          </cell>
        </row>
        <row r="42">
          <cell r="A42" t="str">
            <v>D'AGOSTINI</v>
          </cell>
          <cell r="B42" t="str">
            <v>01.534.826/0001-01</v>
          </cell>
          <cell r="C42" t="str">
            <v>(51) 3382-1400</v>
          </cell>
          <cell r="D42" t="str">
            <v>EDUARDO</v>
          </cell>
        </row>
        <row r="43">
          <cell r="A43" t="str">
            <v>DALPIAZ</v>
          </cell>
          <cell r="C43" t="str">
            <v>(51) 3488-4410</v>
          </cell>
          <cell r="D43" t="str">
            <v>Lucas de M. Dalpiaz</v>
          </cell>
        </row>
        <row r="44">
          <cell r="A44" t="str">
            <v>DEMUTH</v>
          </cell>
          <cell r="B44" t="str">
            <v>11.213.835/0001-46</v>
          </cell>
          <cell r="C44" t="str">
            <v>(51) 8152-9102</v>
          </cell>
          <cell r="D44" t="str">
            <v>Rommel Toscan</v>
          </cell>
        </row>
        <row r="45">
          <cell r="A45" t="str">
            <v>EAUX</v>
          </cell>
          <cell r="B45" t="str">
            <v>11.213.835/0001-46</v>
          </cell>
          <cell r="C45" t="str">
            <v>(51) 8152-9102</v>
          </cell>
          <cell r="D45" t="str">
            <v>Rommel Toscan</v>
          </cell>
        </row>
        <row r="46">
          <cell r="A46" t="str">
            <v>EBARA</v>
          </cell>
          <cell r="B46" t="str">
            <v>46.138.319/0001-89</v>
          </cell>
          <cell r="C46" t="str">
            <v>(14) 4009-0014</v>
          </cell>
          <cell r="D46" t="str">
            <v>Marcos Kendi</v>
          </cell>
        </row>
        <row r="47">
          <cell r="A47" t="str">
            <v>EBEL</v>
          </cell>
          <cell r="C47" t="str">
            <v>(11) 4444-5789</v>
          </cell>
          <cell r="D47" t="str">
            <v>Luiz Alberto</v>
          </cell>
        </row>
        <row r="48">
          <cell r="A48" t="str">
            <v>ECOMAC</v>
          </cell>
          <cell r="B48" t="str">
            <v>52.469.558/0001-14</v>
          </cell>
          <cell r="C48" t="str">
            <v>(11) 4444-5789</v>
          </cell>
          <cell r="D48" t="str">
            <v>Luiz Alberto</v>
          </cell>
        </row>
        <row r="49">
          <cell r="A49" t="str">
            <v>ECOSAN</v>
          </cell>
          <cell r="B49" t="str">
            <v>52.469.558/0001-14</v>
          </cell>
          <cell r="C49" t="str">
            <v>(11) 3468-3825 e (11) 96470-6523</v>
          </cell>
          <cell r="D49" t="str">
            <v>Felipe Ferro de Morais</v>
          </cell>
        </row>
        <row r="50">
          <cell r="A50" t="str">
            <v>ELÉTRICA UNIÃO</v>
          </cell>
          <cell r="B50" t="str">
            <v>10.782.228/0001-34</v>
          </cell>
          <cell r="C50" t="str">
            <v>(11) 4043-8900</v>
          </cell>
          <cell r="D50" t="str">
            <v>Matias Bono</v>
          </cell>
        </row>
        <row r="51">
          <cell r="A51" t="str">
            <v>ELETROMAX</v>
          </cell>
          <cell r="B51" t="str">
            <v>01.297.028/0001-03</v>
          </cell>
          <cell r="C51" t="str">
            <v>(51) 3475-4700</v>
          </cell>
          <cell r="D51" t="str">
            <v>Matias Bono</v>
          </cell>
        </row>
        <row r="52">
          <cell r="A52" t="str">
            <v>ENMAC</v>
          </cell>
          <cell r="B52" t="str">
            <v>04.666.044/0001-06</v>
          </cell>
          <cell r="C52" t="str">
            <v>(11) 2489-5200</v>
          </cell>
          <cell r="D52" t="str">
            <v>Fabricio Menezes</v>
          </cell>
        </row>
        <row r="53">
          <cell r="A53" t="str">
            <v>ENSELLI</v>
          </cell>
          <cell r="B53" t="str">
            <v>19.073.527/0001-74</v>
          </cell>
          <cell r="C53" t="str">
            <v>(31) 3771-3310</v>
          </cell>
        </row>
        <row r="54">
          <cell r="A54" t="str">
            <v>ENVIROQUIP</v>
          </cell>
          <cell r="C54" t="str">
            <v>51 33663301</v>
          </cell>
          <cell r="D54" t="str">
            <v>Saulo Borella</v>
          </cell>
        </row>
        <row r="55">
          <cell r="A55" t="str">
            <v>ESTAQ</v>
          </cell>
          <cell r="C55" t="str">
            <v>(51) 3366-3301</v>
          </cell>
          <cell r="D55" t="str">
            <v>Saulo Borella</v>
          </cell>
        </row>
        <row r="56">
          <cell r="A56" t="str">
            <v>ESTRELAÇO</v>
          </cell>
          <cell r="B56" t="str">
            <v>02.307.936/0001-95</v>
          </cell>
          <cell r="C56" t="str">
            <v>(21) 3043-6363</v>
          </cell>
          <cell r="D56" t="str">
            <v>Rodrigo Ferreira Ligão</v>
          </cell>
        </row>
        <row r="57">
          <cell r="A57" t="str">
            <v>FAÉ</v>
          </cell>
          <cell r="B57" t="str">
            <v>02.307.936/0001-95</v>
          </cell>
          <cell r="C57" t="str">
            <v>(49) 3555-3543</v>
          </cell>
          <cell r="D57" t="str">
            <v>André Sulzbach</v>
          </cell>
        </row>
        <row r="58">
          <cell r="A58" t="str">
            <v>FANABOR</v>
          </cell>
          <cell r="B58" t="str">
            <v>00.771.598/0001-12</v>
          </cell>
          <cell r="C58" t="str">
            <v>(51) 3275-9800</v>
          </cell>
          <cell r="D58" t="str">
            <v>André Sulzbach</v>
          </cell>
        </row>
        <row r="59">
          <cell r="A59" t="str">
            <v>FAST ADB</v>
          </cell>
          <cell r="B59" t="str">
            <v>00.771.598/0001-12</v>
          </cell>
          <cell r="C59" t="str">
            <v>(49) 3555-7266</v>
          </cell>
          <cell r="D59" t="str">
            <v>Luciana Cadorin</v>
          </cell>
        </row>
        <row r="60">
          <cell r="A60" t="str">
            <v>FESQ</v>
          </cell>
          <cell r="C60" t="str">
            <v>(51) 3322-1158</v>
          </cell>
          <cell r="D60" t="str">
            <v>Edison Nunes</v>
          </cell>
        </row>
        <row r="61">
          <cell r="A61" t="str">
            <v>FGS</v>
          </cell>
          <cell r="B61" t="str">
            <v>20.688.495/0001-09</v>
          </cell>
          <cell r="C61" t="str">
            <v>(11) 4617-8026</v>
          </cell>
          <cell r="D61" t="str">
            <v>Liliane Alves</v>
          </cell>
        </row>
        <row r="62">
          <cell r="A62" t="str">
            <v>FIBRAV</v>
          </cell>
          <cell r="B62" t="str">
            <v>20.688.495/0001-09</v>
          </cell>
          <cell r="C62" t="str">
            <v>(35) 8825-4114</v>
          </cell>
          <cell r="D62" t="str">
            <v>Jackson de Biaso</v>
          </cell>
        </row>
        <row r="63">
          <cell r="A63" t="str">
            <v>FILTRANDO</v>
          </cell>
          <cell r="B63" t="str">
            <v>03.971.113/0001-22</v>
          </cell>
          <cell r="C63" t="str">
            <v>(11) 2345-5890</v>
          </cell>
          <cell r="D63" t="str">
            <v>Bruno Garcia</v>
          </cell>
        </row>
        <row r="64">
          <cell r="A64" t="str">
            <v xml:space="preserve">FKB INDÚSTRIA DE EQUIPAMENTOS </v>
          </cell>
          <cell r="B64" t="str">
            <v>03.971.113/0001-22</v>
          </cell>
          <cell r="C64" t="str">
            <v>(11) 2345-5890</v>
          </cell>
          <cell r="D64" t="str">
            <v>Bruno Garcia</v>
          </cell>
        </row>
        <row r="65">
          <cell r="A65" t="str">
            <v>FLYGT</v>
          </cell>
          <cell r="B65" t="str">
            <v>Indicar a Portobombas</v>
          </cell>
          <cell r="C65" t="str">
            <v>Indicar a Portobombas</v>
          </cell>
          <cell r="D65" t="str">
            <v>Indicar a Portobombas</v>
          </cell>
        </row>
        <row r="66">
          <cell r="A66" t="str">
            <v>FRISKE</v>
          </cell>
          <cell r="C66" t="str">
            <v>51 33370446</v>
          </cell>
          <cell r="D66" t="str">
            <v>Newton Quites</v>
          </cell>
        </row>
        <row r="67">
          <cell r="A67" t="str">
            <v>FUNDASOLOS</v>
          </cell>
          <cell r="B67" t="str">
            <v>93.189.694/0002-19</v>
          </cell>
          <cell r="C67" t="str">
            <v>51 33370446</v>
          </cell>
          <cell r="D67" t="str">
            <v>Newton Quites</v>
          </cell>
        </row>
        <row r="68">
          <cell r="A68" t="str">
            <v>GEREMIA</v>
          </cell>
          <cell r="B68" t="str">
            <v>93.189.694/0002-19</v>
          </cell>
          <cell r="C68" t="str">
            <v>51 35798401</v>
          </cell>
          <cell r="D68" t="str">
            <v>Alexander Maciel</v>
          </cell>
        </row>
        <row r="69">
          <cell r="A69" t="str">
            <v>Glass Ind. e Com. de Bombas Centrifugas e Equip. Ltda</v>
          </cell>
          <cell r="B69" t="str">
            <v>60.414.596/0001-06</v>
          </cell>
          <cell r="C69" t="str">
            <v>(11) 4746-5730</v>
          </cell>
          <cell r="D69" t="str">
            <v>Eng. Paulo Silas Gonçalves Junior</v>
          </cell>
        </row>
        <row r="70">
          <cell r="A70" t="str">
            <v>GOOD STEEL</v>
          </cell>
          <cell r="B70" t="str">
            <v>03.620.220/0001-06</v>
          </cell>
          <cell r="C70" t="str">
            <v>19 34541222</v>
          </cell>
          <cell r="D70" t="str">
            <v>Heloize Lima</v>
          </cell>
        </row>
        <row r="71">
          <cell r="A71" t="str">
            <v>GRATT</v>
          </cell>
          <cell r="B71" t="str">
            <v>03.620.220/0001-06</v>
          </cell>
          <cell r="C71" t="str">
            <v>(49) 3555-8500</v>
          </cell>
          <cell r="D71" t="str">
            <v>Everton Gratt</v>
          </cell>
        </row>
        <row r="72">
          <cell r="A72" t="str">
            <v>GUSAFER</v>
          </cell>
          <cell r="B72" t="str">
            <v>09.459.544/0001-90</v>
          </cell>
          <cell r="C72" t="str">
            <v>(11) 2101-8141</v>
          </cell>
          <cell r="D72" t="str">
            <v>Erick Lamounier de Moraes</v>
          </cell>
        </row>
        <row r="73">
          <cell r="A73" t="str">
            <v>HELITECH</v>
          </cell>
          <cell r="B73" t="str">
            <v>02.577.412/0001-14</v>
          </cell>
          <cell r="C73" t="str">
            <v>(51) 3588-0452</v>
          </cell>
          <cell r="D73" t="str">
            <v>Alexander Maciel</v>
          </cell>
        </row>
        <row r="74">
          <cell r="A74" t="str">
            <v>HIDRAUMASTER</v>
          </cell>
          <cell r="B74" t="str">
            <v>02.577.412/0001-14</v>
          </cell>
          <cell r="C74" t="str">
            <v>(51) 3343-3336</v>
          </cell>
          <cell r="D74" t="str">
            <v>Luis Portil</v>
          </cell>
        </row>
        <row r="75">
          <cell r="A75" t="str">
            <v>HIDRAUSFER</v>
          </cell>
          <cell r="C75" t="str">
            <v>(19) 3289-3031</v>
          </cell>
          <cell r="D75" t="str">
            <v>Felipe Almeida</v>
          </cell>
        </row>
        <row r="76">
          <cell r="A76" t="str">
            <v>HIDROCONEX</v>
          </cell>
          <cell r="B76" t="str">
            <v>07.609.873/0001-45</v>
          </cell>
          <cell r="C76" t="str">
            <v>(51) 3337-9791</v>
          </cell>
          <cell r="D76" t="str">
            <v>www.hidroconex.com</v>
          </cell>
        </row>
        <row r="77">
          <cell r="A77" t="str">
            <v xml:space="preserve">HYDROBALLS DO BRASIL </v>
          </cell>
          <cell r="B77" t="str">
            <v>07.609.873/0001-45</v>
          </cell>
          <cell r="C77" t="str">
            <v>(49) 9931-6327 e (49) 3521-3711</v>
          </cell>
          <cell r="D77" t="str">
            <v>Renato Groth</v>
          </cell>
        </row>
        <row r="78">
          <cell r="A78" t="str">
            <v>HYDROSTEC TECNOLOGIA E EQUIPAMENTOS</v>
          </cell>
          <cell r="B78" t="str">
            <v>08.874.534/0001-59</v>
          </cell>
          <cell r="C78" t="str">
            <v>(12) 3608-2700</v>
          </cell>
          <cell r="D78" t="str">
            <v>Marcos José M. Gomes</v>
          </cell>
        </row>
        <row r="79">
          <cell r="A79" t="str">
            <v>ICTEL</v>
          </cell>
          <cell r="B79" t="str">
            <v>04.080.410/0001-03</v>
          </cell>
          <cell r="C79" t="str">
            <v>(51) 3471-4746</v>
          </cell>
          <cell r="D79" t="str">
            <v>Inácio</v>
          </cell>
        </row>
        <row r="80">
          <cell r="A80" t="str">
            <v>IFG</v>
          </cell>
          <cell r="B80" t="str">
            <v>04.080.410/0001-03</v>
          </cell>
          <cell r="C80" t="str">
            <v>(51) 3488-2565</v>
          </cell>
          <cell r="D80" t="str">
            <v>Inácio</v>
          </cell>
        </row>
        <row r="81">
          <cell r="A81" t="str">
            <v>INJETRONIC</v>
          </cell>
          <cell r="B81" t="str">
            <v>68.390.541/0001-07</v>
          </cell>
          <cell r="C81" t="str">
            <v>(19) 3828-9889</v>
          </cell>
          <cell r="D81" t="str">
            <v>Rosana Shimada</v>
          </cell>
        </row>
        <row r="82">
          <cell r="A82" t="str">
            <v xml:space="preserve">INTERATIVA INDÚSTRIA COMÉRCIO E REPRESENTAÇÕES  </v>
          </cell>
          <cell r="B82" t="str">
            <v>68.390.541/0001-07</v>
          </cell>
          <cell r="C82" t="str">
            <v>(15) 3235-9500</v>
          </cell>
          <cell r="D82" t="str">
            <v>Erick Barros</v>
          </cell>
        </row>
        <row r="83">
          <cell r="A83" t="str">
            <v>ISOVAL</v>
          </cell>
          <cell r="C83" t="str">
            <v xml:space="preserve">(11) 2241-1269 </v>
          </cell>
          <cell r="D83" t="str">
            <v>VANDERLEI S. LIMA</v>
          </cell>
        </row>
        <row r="84">
          <cell r="A84" t="str">
            <v>IVO PENZ</v>
          </cell>
          <cell r="C84" t="str">
            <v>(51) 3343-1122</v>
          </cell>
          <cell r="D84" t="str">
            <v>ALEXANDRE</v>
          </cell>
        </row>
        <row r="85">
          <cell r="A85" t="str">
            <v>JG CAIXAS</v>
          </cell>
          <cell r="B85" t="str">
            <v>43.283.811/0023-65</v>
          </cell>
          <cell r="C85" t="str">
            <v xml:space="preserve">(11) 4026-5044   </v>
          </cell>
          <cell r="D85" t="str">
            <v>Anderson Santiago</v>
          </cell>
        </row>
        <row r="86">
          <cell r="A86" t="str">
            <v>KALUNGA</v>
          </cell>
          <cell r="B86" t="str">
            <v>43.283.811/0023-65</v>
          </cell>
          <cell r="C86" t="str">
            <v>(11) 3347-7000</v>
          </cell>
          <cell r="D86" t="str">
            <v>Fernanda França</v>
          </cell>
        </row>
        <row r="87">
          <cell r="A87" t="str">
            <v>KSB</v>
          </cell>
          <cell r="B87" t="str">
            <v>60.680.873/0001-14</v>
          </cell>
          <cell r="C87" t="str">
            <v>(11) 4596-8747 e (11) 4596-8707</v>
          </cell>
          <cell r="D87" t="str">
            <v>Ângelo Tonielo</v>
          </cell>
        </row>
        <row r="88">
          <cell r="A88" t="str">
            <v>LINDNER TECHNO SYSTEMS</v>
          </cell>
          <cell r="B88" t="str">
            <v>03.852.406/0001-90</v>
          </cell>
          <cell r="C88" t="str">
            <v>(49) 3551-9221 e (49) 3522-0211</v>
          </cell>
          <cell r="D88" t="str">
            <v>Chaline Sadowski</v>
          </cell>
        </row>
        <row r="89">
          <cell r="A89" t="str">
            <v>LINHA VIVA</v>
          </cell>
          <cell r="B89" t="str">
            <v>05.270.621/0001-09</v>
          </cell>
          <cell r="C89" t="str">
            <v>(51) 3453-2333</v>
          </cell>
        </row>
        <row r="90">
          <cell r="A90" t="str">
            <v>MADEL</v>
          </cell>
          <cell r="C90" t="str">
            <v>51 30292162</v>
          </cell>
        </row>
        <row r="91">
          <cell r="A91" t="str">
            <v>MADRID</v>
          </cell>
          <cell r="B91" t="str">
            <v>92.723.881/0001-97</v>
          </cell>
          <cell r="C91" t="str">
            <v>(54) 3343-1722</v>
          </cell>
        </row>
        <row r="92">
          <cell r="A92" t="str">
            <v>MADETAL</v>
          </cell>
          <cell r="B92" t="str">
            <v>92.965.524/0001-35</v>
          </cell>
          <cell r="C92" t="str">
            <v>(51) 3029-2162</v>
          </cell>
          <cell r="D92" t="str">
            <v>Rafael/Jadir</v>
          </cell>
        </row>
        <row r="93">
          <cell r="A93" t="str">
            <v>MAQ GUTIERREZ</v>
          </cell>
          <cell r="B93" t="str">
            <v>08.692.098/0001-05</v>
          </cell>
          <cell r="C93" t="str">
            <v>(11) 2717-2532</v>
          </cell>
          <cell r="D93" t="str">
            <v>Adriano Mota</v>
          </cell>
        </row>
        <row r="94">
          <cell r="A94" t="str">
            <v xml:space="preserve">MAQUIMOTOR COMERCIAL E TÉCNICA </v>
          </cell>
          <cell r="B94" t="str">
            <v>92.965.524/0001-35</v>
          </cell>
          <cell r="C94" t="str">
            <v>(51) 2121-5500</v>
          </cell>
          <cell r="D94" t="str">
            <v>Rafael/Jadir</v>
          </cell>
        </row>
        <row r="95">
          <cell r="A95" t="str">
            <v>MARKAFER</v>
          </cell>
          <cell r="B95" t="str">
            <v>05.086.085/0001-96</v>
          </cell>
          <cell r="C95" t="str">
            <v>(11) 3832-2190</v>
          </cell>
          <cell r="D95" t="str">
            <v>Adriano Mota</v>
          </cell>
        </row>
        <row r="96">
          <cell r="A96" t="str">
            <v>METALESTRUTURAL</v>
          </cell>
          <cell r="B96" t="str">
            <v>09.385.926/0001-17</v>
          </cell>
          <cell r="C96" t="str">
            <v>(54) 3464-7033</v>
          </cell>
          <cell r="D96" t="str">
            <v>Site</v>
          </cell>
        </row>
        <row r="97">
          <cell r="A97" t="str">
            <v>METALTRON</v>
          </cell>
          <cell r="B97" t="str">
            <v>05.086.085/0001-96</v>
          </cell>
          <cell r="C97" t="str">
            <v>(41) 3286-8127</v>
          </cell>
          <cell r="D97" t="str">
            <v>Vanessa Oliveira</v>
          </cell>
        </row>
        <row r="98">
          <cell r="A98" t="str">
            <v>METALVILLE</v>
          </cell>
          <cell r="B98" t="str">
            <v>00.639.844/0001-87</v>
          </cell>
          <cell r="C98" t="str">
            <v>(47) 3437-0808</v>
          </cell>
          <cell r="D98" t="str">
            <v>Rinaldo Valim</v>
          </cell>
        </row>
        <row r="99">
          <cell r="A99" t="str">
            <v>MOLLYN COMÉRCIO &amp; EQUIPAMENTOS INDUSTRIAIS</v>
          </cell>
          <cell r="B99" t="str">
            <v>01.872.460/0001-72</v>
          </cell>
          <cell r="C99" t="str">
            <v>(11) 4614-3043</v>
          </cell>
          <cell r="D99" t="str">
            <v>Vanessa Oliveira</v>
          </cell>
        </row>
        <row r="100">
          <cell r="A100" t="str">
            <v>MULTHIDRO</v>
          </cell>
          <cell r="B100" t="str">
            <v>00.639.844/0001-87</v>
          </cell>
          <cell r="C100" t="str">
            <v>(11) 2082-9800</v>
          </cell>
          <cell r="D100" t="str">
            <v>Leony</v>
          </cell>
        </row>
        <row r="101">
          <cell r="A101" t="str">
            <v>MUTTER</v>
          </cell>
          <cell r="B101" t="str">
            <v>64.004.492/0001-76</v>
          </cell>
          <cell r="C101" t="str">
            <v>(19) 3589-1220</v>
          </cell>
          <cell r="D101" t="str">
            <v>Antonio Paulo Schmidt</v>
          </cell>
        </row>
        <row r="102">
          <cell r="A102" t="str">
            <v>NACIONALSTEEL</v>
          </cell>
          <cell r="C102" t="str">
            <v>(11) 4334-1894</v>
          </cell>
          <cell r="D102" t="str">
            <v>Eder Cassiano</v>
          </cell>
        </row>
        <row r="103">
          <cell r="A103" t="str">
            <v>NIÁGARA</v>
          </cell>
          <cell r="B103" t="str">
            <v>33.500.612/0003-64</v>
          </cell>
          <cell r="C103" t="str">
            <v>(51) 3362-8040</v>
          </cell>
          <cell r="D103" t="str">
            <v>Antonio Paulo Schmidt</v>
          </cell>
        </row>
        <row r="104">
          <cell r="A104" t="str">
            <v>NICOLL</v>
          </cell>
          <cell r="C104" t="str">
            <v>(41) 3208-1900</v>
          </cell>
          <cell r="D104" t="str">
            <v>Hebel Schneider Biton</v>
          </cell>
        </row>
        <row r="105">
          <cell r="A105" t="str">
            <v>NQ ENGENHARIA DE SOLOS E FUNDAÇÕES</v>
          </cell>
          <cell r="B105" t="str">
            <v>05.571.144/0001-11</v>
          </cell>
          <cell r="C105" t="str">
            <v>(51) 3366-3301</v>
          </cell>
          <cell r="D105" t="str">
            <v>Eng. Norton Quites</v>
          </cell>
        </row>
        <row r="106">
          <cell r="A106" t="str">
            <v>OTAM</v>
          </cell>
        </row>
        <row r="107">
          <cell r="A107" t="str">
            <v>OUVRAGE</v>
          </cell>
          <cell r="B107" t="str">
            <v>01.302.778/0001-18</v>
          </cell>
          <cell r="C107" t="str">
            <v>(11) 2082-9800</v>
          </cell>
          <cell r="D107" t="str">
            <v>Leony</v>
          </cell>
        </row>
        <row r="108">
          <cell r="A108" t="str">
            <v>PERCINOX</v>
          </cell>
        </row>
        <row r="109">
          <cell r="A109" t="str">
            <v>PIERALISI</v>
          </cell>
          <cell r="B109" t="str">
            <v>01.302.778/0001-18</v>
          </cell>
          <cell r="C109" t="str">
            <v>(19) 3948-5250 e (19) 3948-5257</v>
          </cell>
          <cell r="D109" t="str">
            <v>Eng. Luiz Ramos</v>
          </cell>
        </row>
        <row r="110">
          <cell r="A110" t="str">
            <v>PIPE ATACADISTA</v>
          </cell>
          <cell r="C110" t="str">
            <v>51 263400080</v>
          </cell>
          <cell r="D110" t="str">
            <v>Anésia Maria</v>
          </cell>
        </row>
        <row r="111">
          <cell r="A111" t="str">
            <v>PLASTUBOS</v>
          </cell>
          <cell r="B111" t="str">
            <v>05.533.866/0001-81</v>
          </cell>
          <cell r="C111" t="str">
            <v>(51) 3350-8878</v>
          </cell>
          <cell r="D111" t="str">
            <v>Ricardo</v>
          </cell>
        </row>
        <row r="112">
          <cell r="A112" t="str">
            <v>POLITEJO</v>
          </cell>
          <cell r="B112" t="str">
            <v>01.323.168/0001-09</v>
          </cell>
          <cell r="C112" t="str">
            <v>(51) 2634-00080</v>
          </cell>
          <cell r="D112" t="str">
            <v>Anésia Maria</v>
          </cell>
        </row>
        <row r="113">
          <cell r="A113" t="str">
            <v>PORTOBOMBAS</v>
          </cell>
          <cell r="B113" t="str">
            <v>05.533.866/0001-81</v>
          </cell>
          <cell r="C113" t="str">
            <v>(51) 3350-8878</v>
          </cell>
          <cell r="D113" t="str">
            <v>Ricardo</v>
          </cell>
        </row>
        <row r="114">
          <cell r="A114" t="str">
            <v>PORTOSERRA</v>
          </cell>
          <cell r="B114" t="str">
            <v>01.323.168/0001-09</v>
          </cell>
          <cell r="C114" t="str">
            <v>(54) 3273-1430</v>
          </cell>
          <cell r="D114" t="str">
            <v>Tamise C. Lima</v>
          </cell>
        </row>
        <row r="115">
          <cell r="A115" t="str">
            <v>POWER DRIVE</v>
          </cell>
          <cell r="B115" t="str">
            <v>12.912.055/0001-57</v>
          </cell>
          <cell r="C115" t="str">
            <v>(31) 3391-2852</v>
          </cell>
          <cell r="D115" t="str">
            <v>Pollyana Tavares</v>
          </cell>
        </row>
        <row r="116">
          <cell r="A116" t="str">
            <v>PRESS MAT</v>
          </cell>
          <cell r="B116" t="str">
            <v xml:space="preserve">82.662.958/0001-02 </v>
          </cell>
          <cell r="C116" t="str">
            <v>(11) 4534-7878</v>
          </cell>
          <cell r="D116" t="str">
            <v>Ivandel</v>
          </cell>
        </row>
        <row r="117">
          <cell r="A117" t="str">
            <v>PRÓ-ANÁLISE</v>
          </cell>
          <cell r="B117" t="str">
            <v>00.398.022/0001-51</v>
          </cell>
          <cell r="C117" t="str">
            <v>(51) 3326-2400</v>
          </cell>
          <cell r="D117" t="str">
            <v>Gabriele Sabrini Vaz</v>
          </cell>
        </row>
        <row r="118">
          <cell r="A118" t="str">
            <v>PROFITEK LTDA.</v>
          </cell>
          <cell r="B118" t="str">
            <v>04.815.541/0001-29</v>
          </cell>
          <cell r="C118" t="str">
            <v>(54) 3211-9109</v>
          </cell>
          <cell r="D118" t="str">
            <v>Vilson Quadros</v>
          </cell>
        </row>
        <row r="119">
          <cell r="A119" t="str">
            <v>PROHISA</v>
          </cell>
          <cell r="B119" t="str">
            <v>74.427.402/0001-03</v>
          </cell>
          <cell r="C119" t="str">
            <v>(19) 3229-6267</v>
          </cell>
          <cell r="D119" t="str">
            <v>Elza</v>
          </cell>
        </row>
        <row r="120">
          <cell r="A120" t="str">
            <v>PROMINENT</v>
          </cell>
          <cell r="B120" t="str">
            <v>56.850.589/0001-71</v>
          </cell>
          <cell r="C120" t="str">
            <v>(51) 8108-3299</v>
          </cell>
          <cell r="D120" t="str">
            <v>Richely Silvério Paes</v>
          </cell>
        </row>
        <row r="121">
          <cell r="A121" t="str">
            <v>PROTÁSIO BOX</v>
          </cell>
          <cell r="B121" t="str">
            <v>89.858.260/0001-06</v>
          </cell>
          <cell r="C121" t="str">
            <v>(51) 3334-0356</v>
          </cell>
          <cell r="D121" t="str">
            <v>site</v>
          </cell>
        </row>
        <row r="122">
          <cell r="A122" t="str">
            <v>PROVAC</v>
          </cell>
          <cell r="B122" t="str">
            <v>56.850.589/0001-71</v>
          </cell>
          <cell r="C122" t="str">
            <v>(13) 3235-2022 e (13) 3235-6744</v>
          </cell>
          <cell r="D122" t="str">
            <v>Daniel Rodrigues</v>
          </cell>
        </row>
        <row r="123">
          <cell r="A123" t="str">
            <v>PRYSMIAN</v>
          </cell>
          <cell r="B123" t="str">
            <v>61.150.751/0002-60</v>
          </cell>
          <cell r="C123" t="str">
            <v>(11) 4998-4155</v>
          </cell>
          <cell r="D123" t="str">
            <v>Site</v>
          </cell>
        </row>
        <row r="124">
          <cell r="A124" t="str">
            <v>REDIMIX</v>
          </cell>
          <cell r="B124" t="str">
            <v>03.585.432/0001-08</v>
          </cell>
          <cell r="C124" t="str">
            <v>(51) 9326-1117</v>
          </cell>
          <cell r="D124" t="str">
            <v>Roseno</v>
          </cell>
        </row>
        <row r="125">
          <cell r="A125" t="str">
            <v>REFORCE</v>
          </cell>
          <cell r="B125" t="str">
            <v>02.296.685/0001-30</v>
          </cell>
          <cell r="C125" t="str">
            <v>(48) 3548-0010</v>
          </cell>
          <cell r="D125" t="str">
            <v>Josi Carvalho</v>
          </cell>
        </row>
        <row r="126">
          <cell r="A126" t="str">
            <v>ROLEFLEX</v>
          </cell>
          <cell r="B126" t="str">
            <v>03.585.432/0001-08</v>
          </cell>
          <cell r="C126" t="str">
            <v>(51) 3568-1877</v>
          </cell>
          <cell r="D126" t="str">
            <v>Eduardo Baldo</v>
          </cell>
        </row>
        <row r="127">
          <cell r="A127" t="str">
            <v>SANECOMFIBRA</v>
          </cell>
          <cell r="B127" t="str">
            <v>82.743.287/0001-04</v>
          </cell>
          <cell r="C127" t="str">
            <v>(11) 4821-4098</v>
          </cell>
          <cell r="D127" t="str">
            <v>site</v>
          </cell>
        </row>
        <row r="128">
          <cell r="A128" t="str">
            <v>SANECON</v>
          </cell>
          <cell r="B128" t="str">
            <v>11.511.921/0001-35</v>
          </cell>
          <cell r="C128" t="str">
            <v>(19) 3269-6470 e (19) 3227-1578</v>
          </cell>
          <cell r="D128" t="str">
            <v>Audenira Paiva</v>
          </cell>
        </row>
        <row r="129">
          <cell r="A129" t="str">
            <v>SCHNEIDER</v>
          </cell>
          <cell r="B129" t="str">
            <v>82.743.287/0001-04</v>
          </cell>
          <cell r="C129" t="str">
            <v>(51) 2104-2850</v>
          </cell>
          <cell r="D129" t="str">
            <v>Paulo Ricardo Cardoso</v>
          </cell>
        </row>
        <row r="130">
          <cell r="A130" t="str">
            <v xml:space="preserve">SERKI FUNDAÇÕES </v>
          </cell>
          <cell r="B130" t="str">
            <v>90.144.338/0001-00</v>
          </cell>
          <cell r="C130" t="str">
            <v xml:space="preserve">(51) 3371-1022 </v>
          </cell>
          <cell r="D130" t="str">
            <v xml:space="preserve">Eng. Fernanda Stracke </v>
          </cell>
        </row>
        <row r="131">
          <cell r="A131" t="str">
            <v>SF SANEAMENTO</v>
          </cell>
          <cell r="B131" t="str">
            <v>03.123.885/0001-04</v>
          </cell>
          <cell r="C131" t="str">
            <v>(19) 3604-7323</v>
          </cell>
          <cell r="D131" t="str">
            <v>Fillip Otavio</v>
          </cell>
        </row>
        <row r="132">
          <cell r="A132" t="str">
            <v xml:space="preserve">SIA </v>
          </cell>
          <cell r="C132" t="str">
            <v>(51) 3375-3800</v>
          </cell>
          <cell r="D132" t="str">
            <v>Reginaldo Rocha</v>
          </cell>
        </row>
        <row r="133">
          <cell r="A133" t="str">
            <v>SIGMA TRATAMENTO DE ÁGUAS</v>
          </cell>
          <cell r="B133" t="str">
            <v>03.439.949/0001-80</v>
          </cell>
          <cell r="C133" t="str">
            <v>(11) 4056-6265</v>
          </cell>
          <cell r="D133" t="str">
            <v>Eng° André Luiz Camargo</v>
          </cell>
        </row>
        <row r="134">
          <cell r="A134" t="str">
            <v>SPV</v>
          </cell>
          <cell r="C134" t="str">
            <v>(11) 5521-7667</v>
          </cell>
          <cell r="D134" t="str">
            <v>Luiz Henrique Brighi</v>
          </cell>
        </row>
        <row r="135">
          <cell r="A135" t="str">
            <v>STAHL-TALHAS</v>
          </cell>
          <cell r="B135" t="str">
            <v>05.811.776/0001-05</v>
          </cell>
          <cell r="C135" t="str">
            <v>(51) 3533-1244</v>
          </cell>
          <cell r="D135" t="str">
            <v>Christian G. Lopes</v>
          </cell>
        </row>
        <row r="136">
          <cell r="A136" t="str">
            <v>START</v>
          </cell>
          <cell r="C136" t="str">
            <v>(51) 3217-4444</v>
          </cell>
          <cell r="D136" t="str">
            <v>Antonella</v>
          </cell>
        </row>
        <row r="137">
          <cell r="A137" t="str">
            <v>STRINGAL</v>
          </cell>
          <cell r="B137" t="str">
            <v>02.758.940/0001-70</v>
          </cell>
          <cell r="C137" t="str">
            <v>(11) 4347-9088</v>
          </cell>
          <cell r="D137" t="str">
            <v>Claudinéia Viesba de Araujo</v>
          </cell>
        </row>
        <row r="138">
          <cell r="A138" t="str">
            <v>SUPERMIX</v>
          </cell>
          <cell r="C138" t="str">
            <v>(51) 9880-4207</v>
          </cell>
          <cell r="D138" t="str">
            <v>Fernanda Kaminski</v>
          </cell>
        </row>
        <row r="139">
          <cell r="A139" t="str">
            <v>TECH COMPOSITES</v>
          </cell>
          <cell r="B139" t="str">
            <v>02.758.940/0001-70</v>
          </cell>
          <cell r="C139" t="str">
            <v>(42) 3532-3100</v>
          </cell>
          <cell r="D139" t="str">
            <v>Alex E. Wiedmer</v>
          </cell>
        </row>
        <row r="140">
          <cell r="A140" t="str">
            <v>TECNOSAN</v>
          </cell>
          <cell r="B140" t="str">
            <v>84.684.455/0001-51</v>
          </cell>
          <cell r="C140" t="str">
            <v>(47) 3327-2108</v>
          </cell>
          <cell r="D140" t="str">
            <v>Mário P. M Calliani Jr.</v>
          </cell>
        </row>
        <row r="141">
          <cell r="A141" t="str">
            <v>TETRALON</v>
          </cell>
          <cell r="B141" t="str">
            <v>53.945.507/0001-84</v>
          </cell>
          <cell r="C141" t="str">
            <v>(51) 3472-6043</v>
          </cell>
          <cell r="D141" t="str">
            <v>Rafael Gonçalves</v>
          </cell>
        </row>
        <row r="142">
          <cell r="A142" t="str">
            <v>TIGRE</v>
          </cell>
          <cell r="B142" t="str">
            <v>84.684.455/0001-51</v>
          </cell>
          <cell r="C142" t="str">
            <v>0800 7095800</v>
          </cell>
          <cell r="D142" t="str">
            <v>Edson Lopes</v>
          </cell>
        </row>
        <row r="143">
          <cell r="A143" t="str">
            <v>TREVO</v>
          </cell>
          <cell r="B143" t="str">
            <v>03.232.213/0001-37</v>
          </cell>
          <cell r="C143" t="str">
            <v>(51) 3561-1381</v>
          </cell>
          <cell r="D143" t="str">
            <v>Tiago</v>
          </cell>
        </row>
        <row r="144">
          <cell r="A144" t="str">
            <v>TROX DO BRASIL</v>
          </cell>
          <cell r="B144" t="str">
            <v>07.881.093/0001-72</v>
          </cell>
          <cell r="C144" t="str">
            <v>(11) 3037-3900</v>
          </cell>
          <cell r="D144" t="str">
            <v>Denycker Silva</v>
          </cell>
        </row>
        <row r="145">
          <cell r="A145" t="str">
            <v>TUBOZAN</v>
          </cell>
          <cell r="B145" t="str">
            <v>01.246.955/0001-59</v>
          </cell>
          <cell r="C145" t="str">
            <v>(48) 3435-8500</v>
          </cell>
          <cell r="D145" t="str">
            <v>Nádio</v>
          </cell>
        </row>
        <row r="146">
          <cell r="A146" t="str">
            <v>UNIÃO ELÉTRICA</v>
          </cell>
          <cell r="B146" t="str">
            <v>10.782.228/0001-34</v>
          </cell>
          <cell r="C146" t="str">
            <v>(11) 4043-8900</v>
          </cell>
          <cell r="D146" t="str">
            <v>Henrique Silva</v>
          </cell>
        </row>
        <row r="147">
          <cell r="A147" t="str">
            <v>VALCOMIX</v>
          </cell>
          <cell r="B147" t="str">
            <v>09.001.844/0001-21</v>
          </cell>
          <cell r="C147" t="str">
            <v>(11) 5523-0588</v>
          </cell>
          <cell r="D147" t="str">
            <v>Rafael Vieira</v>
          </cell>
        </row>
        <row r="148">
          <cell r="A148" t="str">
            <v>VALLOY</v>
          </cell>
          <cell r="B148" t="str">
            <v>00.324.942/0001-25</v>
          </cell>
          <cell r="C148" t="str">
            <v>(11) 2412-3002</v>
          </cell>
          <cell r="D148" t="str">
            <v>Elias</v>
          </cell>
        </row>
        <row r="149">
          <cell r="A149" t="str">
            <v>VAZFLUX</v>
          </cell>
          <cell r="B149" t="str">
            <v>11.792.484/0001-75</v>
          </cell>
          <cell r="C149" t="str">
            <v>(11) 9 9374-9376</v>
          </cell>
          <cell r="D149" t="str">
            <v>Roberto Silvestre</v>
          </cell>
        </row>
        <row r="150">
          <cell r="A150" t="str">
            <v>VERSÃO</v>
          </cell>
          <cell r="B150" t="str">
            <v>04.019.708/0001-45</v>
          </cell>
          <cell r="C150" t="str">
            <v>(51) 3276-7627</v>
          </cell>
          <cell r="D150" t="str">
            <v>Alexandre Folatre</v>
          </cell>
        </row>
        <row r="151">
          <cell r="A151" t="str">
            <v>VORTICE</v>
          </cell>
          <cell r="C151" t="str">
            <v>(51) 3041-1600</v>
          </cell>
          <cell r="D151" t="str">
            <v>Ródney Sulzbach Batista</v>
          </cell>
        </row>
        <row r="152">
          <cell r="A152" t="str">
            <v>WEG</v>
          </cell>
          <cell r="B152" t="str">
            <v>07.030.842/0001-35</v>
          </cell>
          <cell r="C152" t="str">
            <v>(51) 3222-7800</v>
          </cell>
          <cell r="D152" t="str">
            <v>Priscila Siqueira</v>
          </cell>
        </row>
        <row r="153">
          <cell r="A153" t="str">
            <v>WS CRANES</v>
          </cell>
          <cell r="B153" t="str">
            <v>07.030.842/0001-35</v>
          </cell>
          <cell r="C153" t="str">
            <v>(51) 3041-8800</v>
          </cell>
          <cell r="D153" t="str">
            <v>Thais Stelmach</v>
          </cell>
        </row>
        <row r="154">
          <cell r="A154" t="str">
            <v>XCEL</v>
          </cell>
          <cell r="C154" t="str">
            <v>(51) 3587-4259</v>
          </cell>
          <cell r="D154" t="str">
            <v>Claudio Melilo</v>
          </cell>
        </row>
        <row r="155">
          <cell r="A155" t="str">
            <v>WASSER LINK</v>
          </cell>
          <cell r="B155" t="str">
            <v>13.305.233/0001-44</v>
          </cell>
          <cell r="C155" t="str">
            <v>(11)  5581-0076 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U - Resumo"/>
      <sheetName val="DCCU"/>
      <sheetName val="POB - Resumo"/>
      <sheetName val="POB"/>
      <sheetName val="PPU"/>
      <sheetName val="PUC"/>
    </sheetNames>
    <sheetDataSet>
      <sheetData sheetId="0"/>
      <sheetData sheetId="1"/>
      <sheetData sheetId="2"/>
      <sheetData sheetId="3"/>
      <sheetData sheetId="4"/>
      <sheetData sheetId="5">
        <row r="9">
          <cell r="B9" t="str">
            <v>01.00.00.00</v>
          </cell>
          <cell r="C9" t="str">
            <v>CANTEIRO DE OBRAS</v>
          </cell>
          <cell r="E9" t="str">
            <v/>
          </cell>
        </row>
        <row r="10">
          <cell r="B10" t="str">
            <v>01.01.00.00</v>
          </cell>
          <cell r="C10" t="str">
            <v>Construção do Canteiro</v>
          </cell>
          <cell r="E10" t="str">
            <v/>
          </cell>
        </row>
        <row r="11">
          <cell r="B11" t="str">
            <v>01.01.00.10</v>
          </cell>
          <cell r="C11" t="str">
            <v>Ligação provisória de água e esgoto</v>
          </cell>
          <cell r="D11" t="str">
            <v>un</v>
          </cell>
          <cell r="E11">
            <v>273.94</v>
          </cell>
        </row>
        <row r="12">
          <cell r="B12" t="str">
            <v>01.01.00.12</v>
          </cell>
          <cell r="C12" t="str">
            <v>Ligação provisória de força e luz</v>
          </cell>
          <cell r="D12" t="str">
            <v>un</v>
          </cell>
          <cell r="E12">
            <v>970.63</v>
          </cell>
        </row>
        <row r="13">
          <cell r="B13" t="str">
            <v>01.01.00.14</v>
          </cell>
          <cell r="C13" t="str">
            <v>Ponto de água externo</v>
          </cell>
          <cell r="D13" t="str">
            <v>un</v>
          </cell>
          <cell r="E13">
            <v>126.24</v>
          </cell>
        </row>
        <row r="14">
          <cell r="B14" t="str">
            <v>01.01.00.16</v>
          </cell>
          <cell r="C14" t="str">
            <v>Ponto de luz externo</v>
          </cell>
          <cell r="D14" t="str">
            <v>un</v>
          </cell>
          <cell r="E14">
            <v>166.14</v>
          </cell>
        </row>
        <row r="15">
          <cell r="B15" t="str">
            <v>01.01.00.20</v>
          </cell>
          <cell r="C15" t="str">
            <v>Escritório módulo básico 15 m²</v>
          </cell>
          <cell r="D15" t="str">
            <v>un</v>
          </cell>
          <cell r="E15">
            <v>3541.76</v>
          </cell>
        </row>
        <row r="16">
          <cell r="B16" t="str">
            <v>01.01.00.21</v>
          </cell>
          <cell r="C16" t="str">
            <v>Escritório módulo adicional - 1  10 m²</v>
          </cell>
          <cell r="D16" t="str">
            <v>un</v>
          </cell>
          <cell r="E16">
            <v>974.13</v>
          </cell>
        </row>
        <row r="17">
          <cell r="B17" t="str">
            <v>01.01.00.22</v>
          </cell>
          <cell r="C17" t="str">
            <v>Escritório módulo adicional - 2  15 m²</v>
          </cell>
          <cell r="D17" t="str">
            <v>un</v>
          </cell>
          <cell r="E17">
            <v>3445.16</v>
          </cell>
        </row>
        <row r="18">
          <cell r="B18" t="str">
            <v>01.01.00.30</v>
          </cell>
          <cell r="C18" t="str">
            <v>Almoxarifado módulo básico 10 m²</v>
          </cell>
          <cell r="D18" t="str">
            <v>un</v>
          </cell>
          <cell r="E18">
            <v>2404.21</v>
          </cell>
        </row>
        <row r="19">
          <cell r="B19" t="str">
            <v>01.01.00.31</v>
          </cell>
          <cell r="C19" t="str">
            <v>Almoxarifado módulo adicional  10 m²</v>
          </cell>
          <cell r="D19" t="str">
            <v>un</v>
          </cell>
          <cell r="E19">
            <v>890.43</v>
          </cell>
        </row>
        <row r="20">
          <cell r="B20" t="str">
            <v>01.01.00.40</v>
          </cell>
          <cell r="C20" t="str">
            <v>Telheiro módulo básico 20 m²</v>
          </cell>
          <cell r="D20" t="str">
            <v>un</v>
          </cell>
          <cell r="E20">
            <v>1317.03</v>
          </cell>
        </row>
        <row r="21">
          <cell r="B21" t="str">
            <v>01.01.00.41</v>
          </cell>
          <cell r="C21" t="str">
            <v>Telheiro módulo adicional 10 m²</v>
          </cell>
          <cell r="D21" t="str">
            <v>un</v>
          </cell>
          <cell r="E21">
            <v>515.9</v>
          </cell>
        </row>
        <row r="22">
          <cell r="B22" t="str">
            <v>01.01.00.42</v>
          </cell>
          <cell r="C22" t="str">
            <v>Alojamento módulo básico 10 m²</v>
          </cell>
          <cell r="D22" t="str">
            <v>un</v>
          </cell>
          <cell r="E22">
            <v>2404.21</v>
          </cell>
        </row>
        <row r="23">
          <cell r="B23" t="str">
            <v>01.01.00.44</v>
          </cell>
          <cell r="C23" t="str">
            <v>Refeitório módulo básico 40 m²</v>
          </cell>
          <cell r="D23" t="str">
            <v>un</v>
          </cell>
          <cell r="E23">
            <v>6227.21</v>
          </cell>
        </row>
        <row r="24">
          <cell r="B24" t="str">
            <v>01.01.00.48</v>
          </cell>
          <cell r="C24" t="str">
            <v>Sanitário módulo 15 m²  para 20 pessoas</v>
          </cell>
          <cell r="D24" t="str">
            <v>un</v>
          </cell>
          <cell r="E24">
            <v>5067.8599999999997</v>
          </cell>
        </row>
        <row r="25">
          <cell r="B25" t="str">
            <v>01.01.00.50</v>
          </cell>
          <cell r="C25" t="str">
            <v>Guarita módulo 5 m²</v>
          </cell>
          <cell r="D25" t="str">
            <v>un</v>
          </cell>
          <cell r="E25">
            <v>1127.24</v>
          </cell>
        </row>
        <row r="26">
          <cell r="B26" t="str">
            <v>01.01.00.60</v>
          </cell>
          <cell r="C26" t="str">
            <v>Tapume de vedaçao padrão</v>
          </cell>
          <cell r="D26" t="str">
            <v>m²</v>
          </cell>
          <cell r="E26">
            <v>46.31</v>
          </cell>
        </row>
        <row r="27">
          <cell r="E27" t="str">
            <v/>
          </cell>
        </row>
        <row r="28">
          <cell r="B28" t="str">
            <v>01.02.00.00</v>
          </cell>
          <cell r="C28" t="str">
            <v>Placas de Obra</v>
          </cell>
          <cell r="E28" t="str">
            <v/>
          </cell>
        </row>
        <row r="29">
          <cell r="B29" t="str">
            <v>01.02.00.02</v>
          </cell>
          <cell r="C29" t="str">
            <v>Placa da obra</v>
          </cell>
          <cell r="D29" t="str">
            <v>m²</v>
          </cell>
          <cell r="E29">
            <v>233.2</v>
          </cell>
        </row>
        <row r="30">
          <cell r="E30" t="str">
            <v/>
          </cell>
        </row>
        <row r="31">
          <cell r="B31" t="str">
            <v>01.03.00.00</v>
          </cell>
          <cell r="C31" t="str">
            <v>Mobilização e Desmobilização</v>
          </cell>
          <cell r="E31" t="str">
            <v/>
          </cell>
        </row>
        <row r="32">
          <cell r="B32" t="str">
            <v>01.03.00.01</v>
          </cell>
          <cell r="C32" t="str">
            <v>Mobilização</v>
          </cell>
          <cell r="D32" t="str">
            <v>vb</v>
          </cell>
          <cell r="E32">
            <v>0</v>
          </cell>
        </row>
        <row r="33">
          <cell r="B33" t="str">
            <v>01.03.00.02</v>
          </cell>
          <cell r="C33" t="str">
            <v>Desmobilização</v>
          </cell>
          <cell r="D33" t="str">
            <v>vb</v>
          </cell>
          <cell r="E33">
            <v>0</v>
          </cell>
        </row>
        <row r="34">
          <cell r="E34" t="str">
            <v/>
          </cell>
        </row>
        <row r="35">
          <cell r="B35" t="str">
            <v>01.04.00.00</v>
          </cell>
          <cell r="C35" t="str">
            <v>Operação e Supervisão do Canteiro</v>
          </cell>
          <cell r="E35" t="str">
            <v/>
          </cell>
        </row>
        <row r="36">
          <cell r="B36" t="str">
            <v>01.04.01.10</v>
          </cell>
          <cell r="C36" t="str">
            <v>Carga e descarga de entulho</v>
          </cell>
          <cell r="D36" t="str">
            <v>m³</v>
          </cell>
          <cell r="E36">
            <v>3.33</v>
          </cell>
        </row>
        <row r="37">
          <cell r="B37" t="str">
            <v>01.04.01.21</v>
          </cell>
          <cell r="C37" t="str">
            <v>Transporte de entulho a 1 km</v>
          </cell>
          <cell r="D37" t="str">
            <v>m³</v>
          </cell>
          <cell r="E37">
            <v>1.66</v>
          </cell>
        </row>
        <row r="38">
          <cell r="B38" t="str">
            <v>01.04.01.22</v>
          </cell>
          <cell r="C38" t="str">
            <v>Transporte de entulho a 2 km</v>
          </cell>
          <cell r="D38" t="str">
            <v>m³</v>
          </cell>
          <cell r="E38">
            <v>2.38</v>
          </cell>
        </row>
        <row r="39">
          <cell r="B39" t="str">
            <v>01.04.01.23</v>
          </cell>
          <cell r="C39" t="str">
            <v>Transporte de entulho a 3 km</v>
          </cell>
          <cell r="D39" t="str">
            <v>m³</v>
          </cell>
          <cell r="E39">
            <v>2.85</v>
          </cell>
        </row>
        <row r="40">
          <cell r="B40" t="str">
            <v>01.04.01.25</v>
          </cell>
          <cell r="C40" t="str">
            <v>Transporte de entulho a 5 km</v>
          </cell>
          <cell r="D40" t="str">
            <v>m³</v>
          </cell>
          <cell r="E40">
            <v>3.69</v>
          </cell>
        </row>
        <row r="41">
          <cell r="B41" t="str">
            <v>01.04.01.27</v>
          </cell>
          <cell r="C41" t="str">
            <v>Transporte de entulho a 7 km</v>
          </cell>
          <cell r="D41" t="str">
            <v>m³</v>
          </cell>
          <cell r="E41">
            <v>4.3899999999999997</v>
          </cell>
        </row>
        <row r="42">
          <cell r="B42" t="str">
            <v>01.04.01.30</v>
          </cell>
          <cell r="C42" t="str">
            <v>Transporte de entulho a 10 km</v>
          </cell>
          <cell r="D42" t="str">
            <v>m³</v>
          </cell>
          <cell r="E42">
            <v>5.28</v>
          </cell>
        </row>
        <row r="43">
          <cell r="E43" t="str">
            <v/>
          </cell>
        </row>
        <row r="44">
          <cell r="B44" t="str">
            <v>02.00.00.00</v>
          </cell>
          <cell r="C44" t="str">
            <v>SERVIÇOS TÉCNICOS</v>
          </cell>
          <cell r="E44" t="str">
            <v/>
          </cell>
        </row>
        <row r="45">
          <cell r="B45" t="str">
            <v>02.04.00.00</v>
          </cell>
          <cell r="C45" t="str">
            <v>Locação e Cadastro</v>
          </cell>
          <cell r="E45" t="str">
            <v/>
          </cell>
        </row>
        <row r="46">
          <cell r="B46" t="str">
            <v>02.04.01.10</v>
          </cell>
          <cell r="C46" t="str">
            <v>Locação para obras de condutos forçados</v>
          </cell>
          <cell r="D46" t="str">
            <v>m</v>
          </cell>
          <cell r="E46">
            <v>0.24</v>
          </cell>
        </row>
        <row r="47">
          <cell r="B47" t="str">
            <v>02.04.01.20</v>
          </cell>
          <cell r="C47" t="str">
            <v>Locação e nivelamento para obras de condutos livres</v>
          </cell>
          <cell r="D47" t="str">
            <v>m</v>
          </cell>
          <cell r="E47">
            <v>0.88</v>
          </cell>
        </row>
        <row r="48">
          <cell r="B48" t="str">
            <v>02.04.01.30</v>
          </cell>
          <cell r="C48" t="str">
            <v>Locação de obras localizadas</v>
          </cell>
          <cell r="D48" t="str">
            <v>m²</v>
          </cell>
          <cell r="E48">
            <v>4.18</v>
          </cell>
        </row>
        <row r="49">
          <cell r="B49" t="str">
            <v>02.04.01.40</v>
          </cell>
          <cell r="C49" t="str">
            <v>Locação e nivelamento de obras localizadas</v>
          </cell>
          <cell r="D49" t="str">
            <v>m²</v>
          </cell>
          <cell r="E49">
            <v>4.84</v>
          </cell>
        </row>
        <row r="50">
          <cell r="B50" t="str">
            <v>02.04.02.10</v>
          </cell>
          <cell r="C50" t="str">
            <v>Cadastro e desenho para obras de condutos forçados</v>
          </cell>
          <cell r="D50" t="str">
            <v>m</v>
          </cell>
          <cell r="E50">
            <v>0.33</v>
          </cell>
        </row>
        <row r="51">
          <cell r="B51" t="str">
            <v>02.04.02.20</v>
          </cell>
          <cell r="C51" t="str">
            <v>Cadastro e desenho para obras de condutos livres</v>
          </cell>
          <cell r="D51" t="str">
            <v>m</v>
          </cell>
          <cell r="E51">
            <v>0.65</v>
          </cell>
        </row>
        <row r="52">
          <cell r="B52" t="str">
            <v>02.04.02.30</v>
          </cell>
          <cell r="C52" t="str">
            <v>Cadastro e desenho para ligações prediais</v>
          </cell>
          <cell r="D52" t="str">
            <v>m</v>
          </cell>
          <cell r="E52">
            <v>0.64</v>
          </cell>
        </row>
        <row r="53">
          <cell r="E53" t="str">
            <v/>
          </cell>
        </row>
        <row r="54">
          <cell r="B54" t="str">
            <v>03.00.00.00</v>
          </cell>
          <cell r="C54" t="str">
            <v>SERVIÇOS PRELIMINARES</v>
          </cell>
          <cell r="E54" t="str">
            <v/>
          </cell>
        </row>
        <row r="55">
          <cell r="B55" t="str">
            <v>03.01.00.00</v>
          </cell>
          <cell r="C55" t="str">
            <v>Preparo do Terreno</v>
          </cell>
          <cell r="E55" t="str">
            <v/>
          </cell>
        </row>
        <row r="56">
          <cell r="B56" t="str">
            <v>03.01.00.10</v>
          </cell>
          <cell r="C56" t="str">
            <v>Limpeza manual do terreno</v>
          </cell>
          <cell r="D56" t="str">
            <v>m²</v>
          </cell>
          <cell r="E56">
            <v>1.39</v>
          </cell>
        </row>
        <row r="57">
          <cell r="B57" t="str">
            <v>03.01.00.20</v>
          </cell>
          <cell r="C57" t="str">
            <v>Limpeza mecanizada do terreno</v>
          </cell>
          <cell r="D57" t="str">
            <v>m²</v>
          </cell>
          <cell r="E57">
            <v>0.96</v>
          </cell>
        </row>
        <row r="58">
          <cell r="B58" t="str">
            <v>03.01.00.30</v>
          </cell>
          <cell r="C58" t="str">
            <v>Destocamento de árvores diâmetro de 15 a 40 cm</v>
          </cell>
          <cell r="D58" t="str">
            <v>un</v>
          </cell>
          <cell r="E58">
            <v>17.55</v>
          </cell>
        </row>
        <row r="59">
          <cell r="E59" t="str">
            <v/>
          </cell>
        </row>
        <row r="60">
          <cell r="B60" t="str">
            <v>03.02.00.00</v>
          </cell>
          <cell r="C60" t="str">
            <v>Trânsito e Segurança</v>
          </cell>
          <cell r="E60" t="str">
            <v/>
          </cell>
        </row>
        <row r="61">
          <cell r="B61" t="str">
            <v>03.02.00.10</v>
          </cell>
          <cell r="C61" t="str">
            <v>Sinalização com cavaletes, placas e cones</v>
          </cell>
          <cell r="D61" t="str">
            <v>m</v>
          </cell>
          <cell r="E61">
            <v>1.06</v>
          </cell>
        </row>
        <row r="62">
          <cell r="B62" t="str">
            <v>03.02.00.20</v>
          </cell>
          <cell r="C62" t="str">
            <v>Sinalização luminosa, com cavaletes, placas e cones</v>
          </cell>
          <cell r="D62" t="str">
            <v>m</v>
          </cell>
          <cell r="E62">
            <v>1.69</v>
          </cell>
        </row>
        <row r="63">
          <cell r="B63" t="str">
            <v>03.02.00.30</v>
          </cell>
          <cell r="C63" t="str">
            <v>Tapume de proteção</v>
          </cell>
          <cell r="D63" t="str">
            <v>m²</v>
          </cell>
          <cell r="E63">
            <v>15.6</v>
          </cell>
        </row>
        <row r="64">
          <cell r="B64" t="str">
            <v>03.02.00.40</v>
          </cell>
          <cell r="C64" t="str">
            <v>Passadiço de madeira - 1,00 × 2,00 m</v>
          </cell>
          <cell r="D64" t="str">
            <v>un</v>
          </cell>
          <cell r="E64">
            <v>102.94</v>
          </cell>
        </row>
        <row r="65">
          <cell r="B65" t="str">
            <v>03.02.00.50</v>
          </cell>
          <cell r="C65" t="str">
            <v>Passadiço de aço,  espessura 3/4" - 2,00 × 1,00 m</v>
          </cell>
          <cell r="D65" t="str">
            <v>un</v>
          </cell>
          <cell r="E65">
            <v>103.61</v>
          </cell>
        </row>
        <row r="66">
          <cell r="E66" t="str">
            <v/>
          </cell>
        </row>
        <row r="67">
          <cell r="B67" t="str">
            <v>03.05.00.00</v>
          </cell>
          <cell r="C67" t="str">
            <v>Demolições</v>
          </cell>
          <cell r="E67" t="str">
            <v/>
          </cell>
        </row>
        <row r="68">
          <cell r="B68" t="str">
            <v>03.05.00.10</v>
          </cell>
          <cell r="C68" t="str">
            <v>Demolição manual de concreto estrutural</v>
          </cell>
          <cell r="D68" t="str">
            <v>m³</v>
          </cell>
          <cell r="E68">
            <v>153.22999999999999</v>
          </cell>
        </row>
        <row r="69">
          <cell r="B69" t="str">
            <v>03.05.00.20</v>
          </cell>
          <cell r="C69" t="str">
            <v>Demolição mecânica de concreto estrutural</v>
          </cell>
          <cell r="D69" t="str">
            <v>m³</v>
          </cell>
          <cell r="E69">
            <v>140.91</v>
          </cell>
        </row>
        <row r="70">
          <cell r="B70" t="str">
            <v>03.05.00.30</v>
          </cell>
          <cell r="C70" t="str">
            <v>Demolição de alvenaria de tijolos, sem reaproveitamento</v>
          </cell>
          <cell r="D70" t="str">
            <v>m³</v>
          </cell>
          <cell r="E70">
            <v>19.149999999999999</v>
          </cell>
        </row>
        <row r="71">
          <cell r="B71" t="str">
            <v>03.05.00.40</v>
          </cell>
          <cell r="C71" t="str">
            <v>Demolição de alvenaria de tijolos, com reaproveitamento</v>
          </cell>
          <cell r="D71" t="str">
            <v>m³</v>
          </cell>
          <cell r="E71">
            <v>35.85</v>
          </cell>
        </row>
        <row r="72">
          <cell r="B72" t="str">
            <v>03.05.00.50</v>
          </cell>
          <cell r="C72" t="str">
            <v>Demolição de alvenaria de pedras</v>
          </cell>
          <cell r="D72" t="str">
            <v>m³</v>
          </cell>
          <cell r="E72">
            <v>30.29</v>
          </cell>
        </row>
        <row r="73">
          <cell r="B73" t="str">
            <v>03.05.00.60</v>
          </cell>
          <cell r="C73" t="str">
            <v>Demolição de reboco</v>
          </cell>
          <cell r="D73" t="str">
            <v>m²</v>
          </cell>
          <cell r="E73">
            <v>2.39</v>
          </cell>
        </row>
        <row r="74">
          <cell r="B74" t="str">
            <v>03.05.00.64</v>
          </cell>
          <cell r="C74" t="str">
            <v>Demolição de revestimento de azulejos</v>
          </cell>
          <cell r="D74" t="str">
            <v>m²</v>
          </cell>
          <cell r="E74">
            <v>2.99</v>
          </cell>
        </row>
        <row r="75">
          <cell r="B75" t="str">
            <v>03.05.00.70</v>
          </cell>
          <cell r="C75" t="str">
            <v>Demolição de cobertura de telha cerâmica, com reaproveitamento</v>
          </cell>
          <cell r="D75" t="str">
            <v>m²</v>
          </cell>
          <cell r="E75">
            <v>2.9</v>
          </cell>
        </row>
        <row r="76">
          <cell r="B76" t="str">
            <v>03.05.00.74</v>
          </cell>
          <cell r="C76" t="str">
            <v>Demolição de cobertura de telha de fibrocimento, com reaproveitamento</v>
          </cell>
          <cell r="D76" t="str">
            <v>m²</v>
          </cell>
          <cell r="E76">
            <v>1.94</v>
          </cell>
        </row>
        <row r="77">
          <cell r="B77" t="str">
            <v>03.05.00.80</v>
          </cell>
          <cell r="C77" t="str">
            <v>Demolição de forro de madeira, com reaproveitamento</v>
          </cell>
          <cell r="D77" t="str">
            <v>m²</v>
          </cell>
          <cell r="E77">
            <v>2.9</v>
          </cell>
        </row>
        <row r="78">
          <cell r="E78" t="str">
            <v/>
          </cell>
        </row>
        <row r="79">
          <cell r="B79" t="str">
            <v>04.00.00.00</v>
          </cell>
          <cell r="C79" t="str">
            <v>MOVIMENTO DE SOLO</v>
          </cell>
          <cell r="E79" t="str">
            <v/>
          </cell>
        </row>
        <row r="80">
          <cell r="B80" t="str">
            <v>04.01.00.00</v>
          </cell>
          <cell r="C80" t="str">
            <v>Escavação de Solo Localizada</v>
          </cell>
          <cell r="E80" t="str">
            <v/>
          </cell>
        </row>
        <row r="81">
          <cell r="B81" t="str">
            <v>04.01.01.12</v>
          </cell>
          <cell r="C81" t="str">
            <v>Escavação manual localizada, areia 0-2 m</v>
          </cell>
          <cell r="D81" t="str">
            <v>m³</v>
          </cell>
          <cell r="E81">
            <v>12.8</v>
          </cell>
        </row>
        <row r="82">
          <cell r="B82" t="str">
            <v>04.01.01.13</v>
          </cell>
          <cell r="C82" t="str">
            <v>Escavação manual localizada, areia 0-3 m</v>
          </cell>
          <cell r="D82" t="str">
            <v>m³</v>
          </cell>
          <cell r="E82">
            <v>15.03</v>
          </cell>
        </row>
        <row r="83">
          <cell r="B83" t="str">
            <v>04.01.01.14</v>
          </cell>
          <cell r="C83" t="str">
            <v>Escavação manual localizada, areia 0-4 m</v>
          </cell>
          <cell r="D83" t="str">
            <v>m³</v>
          </cell>
          <cell r="E83">
            <v>17.809999999999999</v>
          </cell>
        </row>
        <row r="84">
          <cell r="B84" t="str">
            <v>04.01.01.22</v>
          </cell>
          <cell r="C84" t="str">
            <v>Escavação manual localizada, terra 0-2 m</v>
          </cell>
          <cell r="D84" t="str">
            <v>m³</v>
          </cell>
          <cell r="E84">
            <v>15.03</v>
          </cell>
        </row>
        <row r="85">
          <cell r="B85" t="str">
            <v>04.01.01.23</v>
          </cell>
          <cell r="C85" t="str">
            <v>Escavação manual localizada, terra 0-3 m</v>
          </cell>
          <cell r="D85" t="str">
            <v>m³</v>
          </cell>
          <cell r="E85">
            <v>18.36</v>
          </cell>
        </row>
        <row r="86">
          <cell r="B86" t="str">
            <v>04.01.01.24</v>
          </cell>
          <cell r="C86" t="str">
            <v>Escavação manual localizada, terra 0-4 m</v>
          </cell>
          <cell r="D86" t="str">
            <v>m³</v>
          </cell>
          <cell r="E86">
            <v>21.15</v>
          </cell>
        </row>
        <row r="87">
          <cell r="B87" t="str">
            <v>04.01.01.32</v>
          </cell>
          <cell r="C87" t="str">
            <v>Escavação manual localizada, moledo 0-2 m</v>
          </cell>
          <cell r="D87" t="str">
            <v>m³</v>
          </cell>
          <cell r="E87">
            <v>20.59</v>
          </cell>
        </row>
        <row r="88">
          <cell r="B88" t="str">
            <v>04.01.01.33</v>
          </cell>
          <cell r="C88" t="str">
            <v>Escavação manual localizada, moledo 0-3 m</v>
          </cell>
          <cell r="D88" t="str">
            <v>m³</v>
          </cell>
          <cell r="E88">
            <v>25.04</v>
          </cell>
        </row>
        <row r="89">
          <cell r="B89" t="str">
            <v>04.01.01.34</v>
          </cell>
          <cell r="C89" t="str">
            <v>Escavação manual localizada, moledo 0-4 m</v>
          </cell>
          <cell r="D89" t="str">
            <v>m³</v>
          </cell>
          <cell r="E89">
            <v>28.94</v>
          </cell>
        </row>
        <row r="90">
          <cell r="B90" t="str">
            <v>04.01.02.12</v>
          </cell>
          <cell r="C90" t="str">
            <v>Escavação mecânica localizada, areia 0-2 m</v>
          </cell>
          <cell r="D90" t="str">
            <v>m³</v>
          </cell>
          <cell r="E90">
            <v>3.68</v>
          </cell>
        </row>
        <row r="91">
          <cell r="B91" t="str">
            <v>04.01.02.13</v>
          </cell>
          <cell r="C91" t="str">
            <v>Escavação mecânica localizada, areia 0-3 m</v>
          </cell>
          <cell r="D91" t="str">
            <v>m³</v>
          </cell>
          <cell r="E91">
            <v>4.04</v>
          </cell>
        </row>
        <row r="92">
          <cell r="B92" t="str">
            <v>04.01.02.14</v>
          </cell>
          <cell r="C92" t="str">
            <v>Escavação mecânica localizada, areia 0-4 m</v>
          </cell>
          <cell r="D92" t="str">
            <v>m³</v>
          </cell>
          <cell r="E92">
            <v>4.41</v>
          </cell>
        </row>
        <row r="93">
          <cell r="B93" t="str">
            <v>04.01.02.15</v>
          </cell>
          <cell r="C93" t="str">
            <v>Escavação mecânica localizada, areia 0-5 m</v>
          </cell>
          <cell r="D93" t="str">
            <v>m³</v>
          </cell>
          <cell r="E93">
            <v>4.28</v>
          </cell>
        </row>
        <row r="94">
          <cell r="B94" t="str">
            <v>04.01.02.16</v>
          </cell>
          <cell r="C94" t="str">
            <v>Escavação mecânica localizada, areia 0-6 m</v>
          </cell>
          <cell r="D94" t="str">
            <v>m³</v>
          </cell>
          <cell r="E94">
            <v>4.5999999999999996</v>
          </cell>
        </row>
        <row r="95">
          <cell r="B95" t="str">
            <v>04.01.02.22</v>
          </cell>
          <cell r="C95" t="str">
            <v>Escavação mecânica localizada, terra 0-2 m</v>
          </cell>
          <cell r="D95" t="str">
            <v>m³</v>
          </cell>
          <cell r="E95">
            <v>4.91</v>
          </cell>
        </row>
        <row r="96">
          <cell r="B96" t="str">
            <v>04.01.02.23</v>
          </cell>
          <cell r="C96" t="str">
            <v>Escavação mecânica localizada, terra 0-3 m</v>
          </cell>
          <cell r="D96" t="str">
            <v>m³</v>
          </cell>
          <cell r="E96">
            <v>5.41</v>
          </cell>
        </row>
        <row r="97">
          <cell r="B97" t="str">
            <v>04.01.02.24</v>
          </cell>
          <cell r="C97" t="str">
            <v>Escavação mecânica localizada, terra 0-4 m</v>
          </cell>
          <cell r="D97" t="str">
            <v>m³</v>
          </cell>
          <cell r="E97">
            <v>5.9</v>
          </cell>
        </row>
        <row r="98">
          <cell r="B98" t="str">
            <v>04.01.02.25</v>
          </cell>
          <cell r="C98" t="str">
            <v>Escavação mecânica localizada, terra 0-5 m</v>
          </cell>
          <cell r="D98" t="str">
            <v>m³</v>
          </cell>
          <cell r="E98">
            <v>5.73</v>
          </cell>
        </row>
        <row r="99">
          <cell r="B99" t="str">
            <v>04.01.02.26</v>
          </cell>
          <cell r="C99" t="str">
            <v>Escavação mecânica localizada, terra 0-6 m</v>
          </cell>
          <cell r="D99" t="str">
            <v>m³</v>
          </cell>
          <cell r="E99">
            <v>6.18</v>
          </cell>
        </row>
        <row r="100">
          <cell r="B100" t="str">
            <v>04.01.02.32</v>
          </cell>
          <cell r="C100" t="str">
            <v>Escavação mecânica localizada, moledo 0-2 m</v>
          </cell>
          <cell r="D100" t="str">
            <v>m³</v>
          </cell>
          <cell r="E100">
            <v>6.33</v>
          </cell>
        </row>
        <row r="101">
          <cell r="B101" t="str">
            <v>04.01.02.33</v>
          </cell>
          <cell r="C101" t="str">
            <v>Escavação mecânica localizada, moledo 0-3 m</v>
          </cell>
          <cell r="D101" t="str">
            <v>m³</v>
          </cell>
          <cell r="E101">
            <v>6.95</v>
          </cell>
        </row>
        <row r="102">
          <cell r="B102" t="str">
            <v>04.01.02.34</v>
          </cell>
          <cell r="C102" t="str">
            <v>Escavação mecânica localizada, moledo 0-4 m</v>
          </cell>
          <cell r="D102" t="str">
            <v>m³</v>
          </cell>
          <cell r="E102">
            <v>7.59</v>
          </cell>
        </row>
        <row r="103">
          <cell r="B103" t="str">
            <v>04.01.02.35</v>
          </cell>
          <cell r="C103" t="str">
            <v>Escavação mecânica localizada, moledo 0-5 m</v>
          </cell>
          <cell r="D103" t="str">
            <v>m³</v>
          </cell>
          <cell r="E103">
            <v>7.41</v>
          </cell>
        </row>
        <row r="104">
          <cell r="B104" t="str">
            <v>04.01.02.36</v>
          </cell>
          <cell r="C104" t="str">
            <v>Escavação mecânica localizada, moledo 0-6 m</v>
          </cell>
          <cell r="D104" t="str">
            <v>m³</v>
          </cell>
          <cell r="E104">
            <v>7.99</v>
          </cell>
        </row>
        <row r="105">
          <cell r="E105" t="str">
            <v/>
          </cell>
        </row>
        <row r="106">
          <cell r="B106" t="str">
            <v>04.02.00.00</v>
          </cell>
          <cell r="C106" t="str">
            <v>Escavação de Solo Valas</v>
          </cell>
          <cell r="E106" t="str">
            <v/>
          </cell>
        </row>
        <row r="107">
          <cell r="B107" t="str">
            <v>04.02.01.12</v>
          </cell>
          <cell r="C107" t="str">
            <v>Escavação manual valas, areia 0-2 m</v>
          </cell>
          <cell r="D107" t="str">
            <v>m³</v>
          </cell>
          <cell r="E107">
            <v>13.91</v>
          </cell>
        </row>
        <row r="108">
          <cell r="B108" t="str">
            <v>04.02.01.13</v>
          </cell>
          <cell r="C108" t="str">
            <v>Escavação manual valas, areia 0-3 m</v>
          </cell>
          <cell r="D108" t="str">
            <v>m³</v>
          </cell>
          <cell r="E108">
            <v>16.7</v>
          </cell>
        </row>
        <row r="109">
          <cell r="B109" t="str">
            <v>04.02.01.14</v>
          </cell>
          <cell r="C109" t="str">
            <v>Escavação manual valas, areia 0-4 m</v>
          </cell>
          <cell r="D109" t="str">
            <v>m³</v>
          </cell>
          <cell r="E109">
            <v>19.48</v>
          </cell>
        </row>
        <row r="110">
          <cell r="B110" t="str">
            <v>04.02.01.22</v>
          </cell>
          <cell r="C110" t="str">
            <v>Escavação manual valas, terra 0-2 m</v>
          </cell>
          <cell r="D110" t="str">
            <v>m³</v>
          </cell>
          <cell r="E110">
            <v>16.7</v>
          </cell>
        </row>
        <row r="111">
          <cell r="B111" t="str">
            <v>04.02.01.23</v>
          </cell>
          <cell r="C111" t="str">
            <v>Escavação manual valas, terra 0-3 m</v>
          </cell>
          <cell r="D111" t="str">
            <v>m³</v>
          </cell>
          <cell r="E111">
            <v>20.04</v>
          </cell>
        </row>
        <row r="112">
          <cell r="B112" t="str">
            <v>04.02.01.24</v>
          </cell>
          <cell r="C112" t="str">
            <v>Escavação manual valas, terra 0-4 m</v>
          </cell>
          <cell r="D112" t="str">
            <v>m³</v>
          </cell>
          <cell r="E112">
            <v>23.38</v>
          </cell>
        </row>
        <row r="113">
          <cell r="B113" t="str">
            <v>04.02.01.32</v>
          </cell>
          <cell r="C113" t="str">
            <v>Escavação manual valas, moledo 0-2 m</v>
          </cell>
          <cell r="D113" t="str">
            <v>m³</v>
          </cell>
          <cell r="E113">
            <v>22.81</v>
          </cell>
        </row>
        <row r="114">
          <cell r="B114" t="str">
            <v>04.02.01.33</v>
          </cell>
          <cell r="C114" t="str">
            <v>Escavação manual valas, moledo 0-3 m</v>
          </cell>
          <cell r="D114" t="str">
            <v>m³</v>
          </cell>
          <cell r="E114">
            <v>27.28</v>
          </cell>
        </row>
        <row r="115">
          <cell r="B115" t="str">
            <v>04.02.01.34</v>
          </cell>
          <cell r="C115" t="str">
            <v>Escavação manual valas, moledo 0-4 m</v>
          </cell>
          <cell r="D115" t="str">
            <v>m³</v>
          </cell>
          <cell r="E115">
            <v>31.73</v>
          </cell>
        </row>
        <row r="116">
          <cell r="B116" t="str">
            <v>04.02.02.12</v>
          </cell>
          <cell r="C116" t="str">
            <v>Escavação mecânica valas, areia 0-2 m</v>
          </cell>
          <cell r="D116" t="str">
            <v>m³</v>
          </cell>
          <cell r="E116">
            <v>4.5999999999999996</v>
          </cell>
        </row>
        <row r="117">
          <cell r="B117" t="str">
            <v>04.02.02.13</v>
          </cell>
          <cell r="C117" t="str">
            <v>Escavação mecânica valas, areia 0-3 m</v>
          </cell>
          <cell r="D117" t="str">
            <v>m³</v>
          </cell>
          <cell r="E117">
            <v>5.0599999999999996</v>
          </cell>
        </row>
        <row r="118">
          <cell r="B118" t="str">
            <v>04.02.02.14</v>
          </cell>
          <cell r="C118" t="str">
            <v>Escavação mecânica valas, areia 0-4 m</v>
          </cell>
          <cell r="D118" t="str">
            <v>m³</v>
          </cell>
          <cell r="E118">
            <v>5.53</v>
          </cell>
        </row>
        <row r="119">
          <cell r="B119" t="str">
            <v>04.02.02.15</v>
          </cell>
          <cell r="C119" t="str">
            <v>Escavação mecânica valas, areia 0-5 m</v>
          </cell>
          <cell r="D119" t="str">
            <v>m³</v>
          </cell>
          <cell r="E119">
            <v>5.18</v>
          </cell>
        </row>
        <row r="120">
          <cell r="B120" t="str">
            <v>04.02.02.16</v>
          </cell>
          <cell r="C120" t="str">
            <v>Escavação mecânica valas, areia 0-6 m</v>
          </cell>
          <cell r="D120" t="str">
            <v>m³</v>
          </cell>
          <cell r="E120">
            <v>5.56</v>
          </cell>
        </row>
        <row r="121">
          <cell r="B121" t="str">
            <v>04.02.02.22</v>
          </cell>
          <cell r="C121" t="str">
            <v>Escavação mecânica valas, terra 0-2 m</v>
          </cell>
          <cell r="D121" t="str">
            <v>m³</v>
          </cell>
          <cell r="E121">
            <v>6.16</v>
          </cell>
        </row>
        <row r="122">
          <cell r="B122" t="str">
            <v>04.02.02.23</v>
          </cell>
          <cell r="C122" t="str">
            <v>Escavação mecânica valas, terra 0-3 m</v>
          </cell>
          <cell r="D122" t="str">
            <v>m³</v>
          </cell>
          <cell r="E122">
            <v>6.79</v>
          </cell>
        </row>
        <row r="123">
          <cell r="B123" t="str">
            <v>04.02.02.24</v>
          </cell>
          <cell r="C123" t="str">
            <v>Escavação mecânica valas, terra 0-4 m</v>
          </cell>
          <cell r="D123" t="str">
            <v>m³</v>
          </cell>
          <cell r="E123">
            <v>7.4</v>
          </cell>
        </row>
        <row r="124">
          <cell r="B124" t="str">
            <v>04.02.02.25</v>
          </cell>
          <cell r="C124" t="str">
            <v>Escavação mecânica valas, terra 0-5 m</v>
          </cell>
          <cell r="D124" t="str">
            <v>m³</v>
          </cell>
          <cell r="E124">
            <v>6.93</v>
          </cell>
        </row>
        <row r="125">
          <cell r="B125" t="str">
            <v>04.02.02.26</v>
          </cell>
          <cell r="C125" t="str">
            <v>Escavação mecânica valas, terra 0-6 m</v>
          </cell>
          <cell r="D125" t="str">
            <v>m³</v>
          </cell>
          <cell r="E125">
            <v>7.46</v>
          </cell>
        </row>
        <row r="126">
          <cell r="B126" t="str">
            <v>04.02.02.32</v>
          </cell>
          <cell r="C126" t="str">
            <v>Escavação mecânica valas, moledo 0-2 m</v>
          </cell>
          <cell r="D126" t="str">
            <v>m³</v>
          </cell>
          <cell r="E126">
            <v>7.93</v>
          </cell>
        </row>
        <row r="127">
          <cell r="B127" t="str">
            <v>04.02.02.33</v>
          </cell>
          <cell r="C127" t="str">
            <v>Escavação mecânica valas, moledo 0-3 m</v>
          </cell>
          <cell r="D127" t="str">
            <v>m³</v>
          </cell>
          <cell r="E127">
            <v>8.73</v>
          </cell>
        </row>
        <row r="128">
          <cell r="B128" t="str">
            <v>04.02.02.34</v>
          </cell>
          <cell r="C128" t="str">
            <v>Escavação mecânica valas, moledo 0-4 m</v>
          </cell>
          <cell r="D128" t="str">
            <v>m³</v>
          </cell>
          <cell r="E128">
            <v>9.51</v>
          </cell>
        </row>
        <row r="129">
          <cell r="B129" t="str">
            <v>04.02.02.35</v>
          </cell>
          <cell r="C129" t="str">
            <v>Escavação mecânica valas, moledo 0-5 m</v>
          </cell>
          <cell r="D129" t="str">
            <v>m³</v>
          </cell>
          <cell r="E129">
            <v>8.9600000000000009</v>
          </cell>
        </row>
        <row r="130">
          <cell r="B130" t="str">
            <v>04.02.02.36</v>
          </cell>
          <cell r="C130" t="str">
            <v>Escavação mecânica valas, moledo 0-6 m</v>
          </cell>
          <cell r="D130" t="str">
            <v>m³</v>
          </cell>
          <cell r="E130">
            <v>9.65</v>
          </cell>
        </row>
        <row r="131">
          <cell r="E131" t="str">
            <v/>
          </cell>
        </row>
        <row r="132">
          <cell r="B132" t="str">
            <v>04.03.00.00</v>
          </cell>
          <cell r="C132" t="str">
            <v>Escavação de Rocha Branda Localizada</v>
          </cell>
          <cell r="E132" t="str">
            <v/>
          </cell>
        </row>
        <row r="133">
          <cell r="B133" t="str">
            <v>04.03.02.02</v>
          </cell>
          <cell r="C133" t="str">
            <v>Escavação em rocha branda localizada a frio 0-2 m</v>
          </cell>
          <cell r="D133" t="str">
            <v>m³</v>
          </cell>
          <cell r="E133">
            <v>53.21</v>
          </cell>
        </row>
        <row r="134">
          <cell r="B134" t="str">
            <v>04.03.02.03</v>
          </cell>
          <cell r="C134" t="str">
            <v>Escavação em rocha branda localizada a frio 0-3 m</v>
          </cell>
          <cell r="D134" t="str">
            <v>m³</v>
          </cell>
          <cell r="E134">
            <v>58.48</v>
          </cell>
        </row>
        <row r="135">
          <cell r="B135" t="str">
            <v>04.03.02.04</v>
          </cell>
          <cell r="C135" t="str">
            <v>Escavação em rocha branda localizada a frio 0-4 m</v>
          </cell>
          <cell r="D135" t="str">
            <v>m³</v>
          </cell>
          <cell r="E135">
            <v>63.89</v>
          </cell>
        </row>
        <row r="136">
          <cell r="B136" t="str">
            <v>04.03.02.05</v>
          </cell>
          <cell r="C136" t="str">
            <v>Escavação em rocha branda localizada a frio 0-5 m</v>
          </cell>
          <cell r="D136" t="str">
            <v>m³</v>
          </cell>
          <cell r="E136">
            <v>69.180000000000007</v>
          </cell>
        </row>
        <row r="137">
          <cell r="B137" t="str">
            <v>04.03.02.06</v>
          </cell>
          <cell r="C137" t="str">
            <v>Escavação em rocha branda localizada a frio 0-6 m</v>
          </cell>
          <cell r="D137" t="str">
            <v>m³</v>
          </cell>
          <cell r="E137">
            <v>74.44</v>
          </cell>
        </row>
        <row r="138">
          <cell r="E138" t="str">
            <v/>
          </cell>
        </row>
        <row r="139">
          <cell r="B139" t="str">
            <v>04.04.00.00</v>
          </cell>
          <cell r="C139" t="str">
            <v xml:space="preserve">Escavação de Rocha Branda Valas </v>
          </cell>
          <cell r="E139" t="str">
            <v/>
          </cell>
        </row>
        <row r="140">
          <cell r="B140" t="str">
            <v>04.04.02.02</v>
          </cell>
          <cell r="C140" t="str">
            <v>Escavação em rocha branda valas a frio 0-2 m</v>
          </cell>
          <cell r="D140" t="str">
            <v>m³</v>
          </cell>
          <cell r="E140">
            <v>61.28</v>
          </cell>
        </row>
        <row r="141">
          <cell r="B141" t="str">
            <v>04.04.02.03</v>
          </cell>
          <cell r="C141" t="str">
            <v>Escavação em rocha branda valas a frio 0-3 m</v>
          </cell>
          <cell r="D141" t="str">
            <v>m³</v>
          </cell>
          <cell r="E141">
            <v>67.400000000000006</v>
          </cell>
        </row>
        <row r="142">
          <cell r="B142" t="str">
            <v>04.04.02.04</v>
          </cell>
          <cell r="C142" t="str">
            <v>Escavação em rocha branda valas a frio 0-4 m</v>
          </cell>
          <cell r="D142" t="str">
            <v>m³</v>
          </cell>
          <cell r="E142">
            <v>73.53</v>
          </cell>
        </row>
        <row r="143">
          <cell r="B143" t="str">
            <v>04.04.02.05</v>
          </cell>
          <cell r="C143" t="str">
            <v>Escavação em rocha branda valas a frio 0-5 m</v>
          </cell>
          <cell r="D143" t="str">
            <v>m³</v>
          </cell>
          <cell r="E143">
            <v>76.53</v>
          </cell>
        </row>
        <row r="144">
          <cell r="B144" t="str">
            <v>04.04.02.06</v>
          </cell>
          <cell r="C144" t="str">
            <v>Escavação em rocha branda valas a frio 0-6 m</v>
          </cell>
          <cell r="D144" t="str">
            <v>m³</v>
          </cell>
          <cell r="E144">
            <v>82.43</v>
          </cell>
        </row>
        <row r="145">
          <cell r="E145" t="str">
            <v/>
          </cell>
        </row>
        <row r="146">
          <cell r="B146" t="str">
            <v>04.05.01.00</v>
          </cell>
          <cell r="C146" t="str">
            <v xml:space="preserve">Escavação de Rocha Dura Localizada </v>
          </cell>
          <cell r="E146" t="str">
            <v/>
          </cell>
        </row>
        <row r="147">
          <cell r="B147" t="str">
            <v>04.05.01.02</v>
          </cell>
          <cell r="C147" t="str">
            <v>Escavação em rocha dura localizada a fogo 0-2 m</v>
          </cell>
          <cell r="D147" t="str">
            <v>m³</v>
          </cell>
          <cell r="E147">
            <v>123.68</v>
          </cell>
        </row>
        <row r="148">
          <cell r="B148" t="str">
            <v>04.05.01.03</v>
          </cell>
          <cell r="C148" t="str">
            <v>Escavação em rocha dura localizada a fogo 0-3 m</v>
          </cell>
          <cell r="D148" t="str">
            <v>m³</v>
          </cell>
          <cell r="E148">
            <v>130.05000000000001</v>
          </cell>
        </row>
        <row r="149">
          <cell r="B149" t="str">
            <v>04.05.01.04</v>
          </cell>
          <cell r="C149" t="str">
            <v>Escavação em rocha dura localizada a fogo 0-4 m</v>
          </cell>
          <cell r="D149" t="str">
            <v>m³</v>
          </cell>
          <cell r="E149">
            <v>136.21</v>
          </cell>
        </row>
        <row r="150">
          <cell r="B150" t="str">
            <v>04.05.01.05</v>
          </cell>
          <cell r="C150" t="str">
            <v>Escavação em rocha dura localizada a fogo 0-5 m</v>
          </cell>
          <cell r="D150" t="str">
            <v>m³</v>
          </cell>
          <cell r="E150">
            <v>139.58000000000001</v>
          </cell>
        </row>
        <row r="151">
          <cell r="B151" t="str">
            <v>04.05.01.06</v>
          </cell>
          <cell r="C151" t="str">
            <v>Escavação em rocha dura localizada a fogo 0-6 m</v>
          </cell>
          <cell r="D151" t="str">
            <v>m³</v>
          </cell>
          <cell r="E151">
            <v>145.35</v>
          </cell>
        </row>
        <row r="152">
          <cell r="E152" t="str">
            <v/>
          </cell>
        </row>
        <row r="153">
          <cell r="B153" t="str">
            <v>04.06.01.00</v>
          </cell>
          <cell r="C153" t="str">
            <v>Escavação de Rocha Dura Valas</v>
          </cell>
          <cell r="E153" t="str">
            <v/>
          </cell>
        </row>
        <row r="154">
          <cell r="B154" t="str">
            <v>04.06.01.02</v>
          </cell>
          <cell r="C154" t="str">
            <v>Escavação em rocha dura valas a fogo 0-2 m</v>
          </cell>
          <cell r="D154" t="str">
            <v>m³</v>
          </cell>
          <cell r="E154">
            <v>153.51</v>
          </cell>
        </row>
        <row r="155">
          <cell r="B155" t="str">
            <v>04.06.01.03</v>
          </cell>
          <cell r="C155" t="str">
            <v>Escavação em rocha dura valas a fogo 0-3 m</v>
          </cell>
          <cell r="D155" t="str">
            <v>m³</v>
          </cell>
          <cell r="E155">
            <v>162.58000000000001</v>
          </cell>
        </row>
        <row r="156">
          <cell r="B156" t="str">
            <v>04.06.01.04</v>
          </cell>
          <cell r="C156" t="str">
            <v>Escavação em rocha dura valas a fogo 0-4 m</v>
          </cell>
          <cell r="D156" t="str">
            <v>m³</v>
          </cell>
          <cell r="E156">
            <v>171.41</v>
          </cell>
        </row>
        <row r="157">
          <cell r="B157" t="str">
            <v>04.06.01.05</v>
          </cell>
          <cell r="C157" t="str">
            <v>Escavação em rocha dura valas a fogo 0-5 m</v>
          </cell>
          <cell r="D157" t="str">
            <v>m³</v>
          </cell>
          <cell r="E157">
            <v>173.08</v>
          </cell>
        </row>
        <row r="158">
          <cell r="B158" t="str">
            <v>04.06.01.06</v>
          </cell>
          <cell r="C158" t="str">
            <v>Escavação em rocha dura valas a fogo 0-6 m</v>
          </cell>
          <cell r="D158" t="str">
            <v>m³</v>
          </cell>
          <cell r="E158">
            <v>181.6</v>
          </cell>
        </row>
        <row r="159">
          <cell r="E159" t="str">
            <v/>
          </cell>
        </row>
        <row r="160">
          <cell r="B160" t="str">
            <v>04.09.00.00</v>
          </cell>
          <cell r="C160" t="str">
            <v>Aterro, Reaterro, Lastros</v>
          </cell>
          <cell r="E160" t="str">
            <v/>
          </cell>
        </row>
        <row r="161">
          <cell r="B161" t="str">
            <v>04.09.02.01</v>
          </cell>
          <cell r="C161" t="str">
            <v>Reenchimento compactado a percussão</v>
          </cell>
          <cell r="D161" t="str">
            <v>m³</v>
          </cell>
          <cell r="E161">
            <v>4.54</v>
          </cell>
        </row>
        <row r="162">
          <cell r="B162" t="str">
            <v>04.09.02.02</v>
          </cell>
          <cell r="C162" t="str">
            <v>Reenchimento manual apiloado</v>
          </cell>
          <cell r="D162" t="str">
            <v>m³</v>
          </cell>
          <cell r="E162">
            <v>7.68</v>
          </cell>
        </row>
        <row r="163">
          <cell r="B163" t="str">
            <v>04.09.02.03</v>
          </cell>
          <cell r="C163" t="str">
            <v>Material empréstimo areia - medição no aterro compacto</v>
          </cell>
          <cell r="D163" t="str">
            <v>m³</v>
          </cell>
          <cell r="E163">
            <v>39.49</v>
          </cell>
        </row>
        <row r="164">
          <cell r="B164" t="str">
            <v>04.09.02.04</v>
          </cell>
          <cell r="C164" t="str">
            <v>Material empréstimo terra - medição no aterro compacto</v>
          </cell>
          <cell r="D164" t="str">
            <v>m³</v>
          </cell>
          <cell r="E164">
            <v>15.75</v>
          </cell>
        </row>
        <row r="165">
          <cell r="B165" t="str">
            <v>04.09.02.05</v>
          </cell>
          <cell r="C165" t="str">
            <v>Material empréstimo argila - medição no aterro compacto</v>
          </cell>
          <cell r="D165" t="str">
            <v>m³</v>
          </cell>
          <cell r="E165">
            <v>21</v>
          </cell>
        </row>
        <row r="166">
          <cell r="B166" t="str">
            <v>04.09.02.06</v>
          </cell>
          <cell r="C166" t="str">
            <v>Material empréstimo saibro - medição no aterro compacto</v>
          </cell>
          <cell r="D166" t="str">
            <v>m³</v>
          </cell>
          <cell r="E166">
            <v>38.5</v>
          </cell>
        </row>
        <row r="167">
          <cell r="B167" t="str">
            <v>04.09.03.01</v>
          </cell>
          <cell r="C167" t="str">
            <v>Lastro de areia</v>
          </cell>
          <cell r="D167" t="str">
            <v>m³</v>
          </cell>
          <cell r="E167">
            <v>44.03</v>
          </cell>
        </row>
        <row r="168">
          <cell r="B168" t="str">
            <v>04.09.03.02</v>
          </cell>
          <cell r="C168" t="str">
            <v>Lastro de brita</v>
          </cell>
          <cell r="D168" t="str">
            <v>m³</v>
          </cell>
          <cell r="E168">
            <v>65.959999999999994</v>
          </cell>
        </row>
        <row r="169">
          <cell r="E169" t="str">
            <v/>
          </cell>
        </row>
        <row r="170">
          <cell r="B170" t="str">
            <v>04.10.00.00</v>
          </cell>
          <cell r="C170" t="str">
            <v>Carga, Transporte, Descarga</v>
          </cell>
          <cell r="E170" t="str">
            <v/>
          </cell>
        </row>
        <row r="171">
          <cell r="B171" t="str">
            <v>04.10.01.01</v>
          </cell>
          <cell r="C171" t="str">
            <v>Carga e descarga de areia para empréstimo</v>
          </cell>
          <cell r="D171" t="str">
            <v>m³</v>
          </cell>
          <cell r="E171">
            <v>2.64</v>
          </cell>
        </row>
        <row r="172">
          <cell r="B172" t="str">
            <v>04.10.01.02</v>
          </cell>
          <cell r="C172" t="str">
            <v>Carga e descarga de terra para empréstimo</v>
          </cell>
          <cell r="D172" t="str">
            <v>m³</v>
          </cell>
          <cell r="E172">
            <v>3.29</v>
          </cell>
        </row>
        <row r="173">
          <cell r="B173" t="str">
            <v>04.10.01.11</v>
          </cell>
          <cell r="C173" t="str">
            <v>Transporte de areia para empréstimo - 1 km</v>
          </cell>
          <cell r="D173" t="str">
            <v>m³</v>
          </cell>
          <cell r="E173">
            <v>1.94</v>
          </cell>
        </row>
        <row r="174">
          <cell r="B174" t="str">
            <v>04.10.01.12</v>
          </cell>
          <cell r="C174" t="str">
            <v>Transporte de areia para empréstimo - 2 km</v>
          </cell>
          <cell r="D174" t="str">
            <v>m³</v>
          </cell>
          <cell r="E174">
            <v>2.78</v>
          </cell>
        </row>
        <row r="175">
          <cell r="B175" t="str">
            <v>04.10.01.13</v>
          </cell>
          <cell r="C175" t="str">
            <v>Transporte de areia para empréstimo - 3 km</v>
          </cell>
          <cell r="D175" t="str">
            <v>m³</v>
          </cell>
          <cell r="E175">
            <v>3.33</v>
          </cell>
        </row>
        <row r="176">
          <cell r="B176" t="str">
            <v>04.10.01.15</v>
          </cell>
          <cell r="C176" t="str">
            <v>Transporte de areia para empréstimo - 5 km</v>
          </cell>
          <cell r="D176" t="str">
            <v>m³</v>
          </cell>
          <cell r="E176">
            <v>4.33</v>
          </cell>
        </row>
        <row r="177">
          <cell r="B177" t="str">
            <v>04.10.01.17</v>
          </cell>
          <cell r="C177" t="str">
            <v>Transporte de areia para empréstimo - 7 km</v>
          </cell>
          <cell r="D177" t="str">
            <v>m³</v>
          </cell>
          <cell r="E177">
            <v>5.14</v>
          </cell>
        </row>
        <row r="178">
          <cell r="B178" t="str">
            <v>04.10.01.20</v>
          </cell>
          <cell r="C178" t="str">
            <v>Transporte de areia para empréstimo - 10 km</v>
          </cell>
          <cell r="D178" t="str">
            <v>m³</v>
          </cell>
          <cell r="E178">
            <v>6.18</v>
          </cell>
        </row>
        <row r="179">
          <cell r="B179" t="str">
            <v>04.10.01.31</v>
          </cell>
          <cell r="C179" t="str">
            <v>Transporte de terra para empréstimo - 1 km</v>
          </cell>
          <cell r="D179" t="str">
            <v>m³</v>
          </cell>
          <cell r="E179">
            <v>2.33</v>
          </cell>
        </row>
        <row r="180">
          <cell r="B180" t="str">
            <v>04.10.01.32</v>
          </cell>
          <cell r="C180" t="str">
            <v>Transporte de terra para empréstimo - 2 km</v>
          </cell>
          <cell r="D180" t="str">
            <v>m³</v>
          </cell>
          <cell r="E180">
            <v>3.33</v>
          </cell>
        </row>
        <row r="181">
          <cell r="B181" t="str">
            <v>04.10.01.33</v>
          </cell>
          <cell r="C181" t="str">
            <v>Transporte de terra para empréstimo - 3 km</v>
          </cell>
          <cell r="D181" t="str">
            <v>m³</v>
          </cell>
          <cell r="E181">
            <v>3.99</v>
          </cell>
        </row>
        <row r="182">
          <cell r="B182" t="str">
            <v>04.10.01.35</v>
          </cell>
          <cell r="C182" t="str">
            <v>Transporte de terra para empréstimo - 5 km</v>
          </cell>
          <cell r="D182" t="str">
            <v>m³</v>
          </cell>
          <cell r="E182">
            <v>5.16</v>
          </cell>
        </row>
        <row r="183">
          <cell r="B183" t="str">
            <v>04.10.01.37</v>
          </cell>
          <cell r="C183" t="str">
            <v>Transporte de terra para empréstimo - 7 km</v>
          </cell>
          <cell r="D183" t="str">
            <v>m³</v>
          </cell>
          <cell r="E183">
            <v>6.15</v>
          </cell>
        </row>
        <row r="184">
          <cell r="B184" t="str">
            <v>04.10.01.40</v>
          </cell>
          <cell r="C184" t="str">
            <v>Transporte de terra para empréstimo - 10 km</v>
          </cell>
          <cell r="D184" t="str">
            <v>m³</v>
          </cell>
          <cell r="E184">
            <v>7.39</v>
          </cell>
        </row>
        <row r="185">
          <cell r="B185" t="str">
            <v>04.10.02.01</v>
          </cell>
          <cell r="C185" t="str">
            <v>Carga e descarga de solo para bota-fora</v>
          </cell>
          <cell r="D185" t="str">
            <v>m³</v>
          </cell>
          <cell r="E185">
            <v>2.94</v>
          </cell>
        </row>
        <row r="186">
          <cell r="B186" t="str">
            <v>04.10.02.02</v>
          </cell>
          <cell r="C186" t="str">
            <v>Carga e descarga de rocha para bota-fora</v>
          </cell>
          <cell r="D186" t="str">
            <v>m³</v>
          </cell>
          <cell r="E186">
            <v>4.6500000000000004</v>
          </cell>
        </row>
        <row r="187">
          <cell r="B187" t="str">
            <v>04.10.02.11</v>
          </cell>
          <cell r="C187" t="str">
            <v>Transporte de solos para bota-fora - 1 km</v>
          </cell>
          <cell r="D187" t="str">
            <v>m³</v>
          </cell>
          <cell r="E187">
            <v>2.08</v>
          </cell>
        </row>
        <row r="188">
          <cell r="B188" t="str">
            <v>04.10.02.12</v>
          </cell>
          <cell r="C188" t="str">
            <v>Transporte de solos para bota-fora - 2 km</v>
          </cell>
          <cell r="D188" t="str">
            <v>m³</v>
          </cell>
          <cell r="E188">
            <v>2.96</v>
          </cell>
        </row>
        <row r="189">
          <cell r="B189" t="str">
            <v>04.10.02.13</v>
          </cell>
          <cell r="C189" t="str">
            <v>Transporte de solos para bota-fora - 3 km</v>
          </cell>
          <cell r="D189" t="str">
            <v>m³</v>
          </cell>
          <cell r="E189">
            <v>3.56</v>
          </cell>
        </row>
        <row r="190">
          <cell r="B190" t="str">
            <v>04.10.02.15</v>
          </cell>
          <cell r="C190" t="str">
            <v>Transporte de solos para bota-fora - 5 km</v>
          </cell>
          <cell r="D190" t="str">
            <v>m³</v>
          </cell>
          <cell r="E190">
            <v>4.6100000000000003</v>
          </cell>
        </row>
        <row r="191">
          <cell r="B191" t="str">
            <v>04.10.02.17</v>
          </cell>
          <cell r="C191" t="str">
            <v>Transporte de solos para bota-fora - 7 km</v>
          </cell>
          <cell r="D191" t="str">
            <v>m³</v>
          </cell>
          <cell r="E191">
            <v>5.49</v>
          </cell>
        </row>
        <row r="192">
          <cell r="B192" t="str">
            <v>04.10.02.20</v>
          </cell>
          <cell r="C192" t="str">
            <v>Transporte de solos para bota-fora - 10 km</v>
          </cell>
          <cell r="D192" t="str">
            <v>m³</v>
          </cell>
          <cell r="E192">
            <v>6.6</v>
          </cell>
        </row>
        <row r="193">
          <cell r="B193" t="str">
            <v>04.10.02.31</v>
          </cell>
          <cell r="C193" t="str">
            <v>Transporte de rocha para bota-fora - 1 km</v>
          </cell>
          <cell r="D193" t="str">
            <v>m³</v>
          </cell>
          <cell r="E193">
            <v>2.74</v>
          </cell>
        </row>
        <row r="194">
          <cell r="B194" t="str">
            <v>04.10.02.32</v>
          </cell>
          <cell r="C194" t="str">
            <v>Transporte de rocha para bota-fora - 2 km</v>
          </cell>
          <cell r="D194" t="str">
            <v>m³</v>
          </cell>
          <cell r="E194">
            <v>3.91</v>
          </cell>
        </row>
        <row r="195">
          <cell r="B195" t="str">
            <v>04.10.02.33</v>
          </cell>
          <cell r="C195" t="str">
            <v>Transporte de rocha para bota-fora - 3 km</v>
          </cell>
          <cell r="D195" t="str">
            <v>m³</v>
          </cell>
          <cell r="E195">
            <v>4.7</v>
          </cell>
        </row>
        <row r="196">
          <cell r="B196" t="str">
            <v>04.10.02.35</v>
          </cell>
          <cell r="C196" t="str">
            <v>Transporte de rocha para bota-fora - 5 km</v>
          </cell>
          <cell r="D196" t="str">
            <v>m³</v>
          </cell>
          <cell r="E196">
            <v>6.09</v>
          </cell>
        </row>
        <row r="197">
          <cell r="B197" t="str">
            <v>04.10.02.37</v>
          </cell>
          <cell r="C197" t="str">
            <v>Transporte de rocha para bota-fora - 7 km</v>
          </cell>
          <cell r="D197" t="str">
            <v>m³</v>
          </cell>
          <cell r="E197">
            <v>7.24</v>
          </cell>
        </row>
        <row r="198">
          <cell r="B198" t="str">
            <v>04.10.02.40</v>
          </cell>
          <cell r="C198" t="str">
            <v>Transporte de rocha para bota-fora - 10 km</v>
          </cell>
          <cell r="D198" t="str">
            <v>m³</v>
          </cell>
          <cell r="E198">
            <v>8.6999999999999993</v>
          </cell>
        </row>
        <row r="199">
          <cell r="E199" t="str">
            <v/>
          </cell>
        </row>
        <row r="200">
          <cell r="B200" t="str">
            <v>05.00.00.00</v>
          </cell>
          <cell r="C200" t="str">
            <v>ESCORAMENTO</v>
          </cell>
          <cell r="E200" t="str">
            <v/>
          </cell>
        </row>
        <row r="201">
          <cell r="B201" t="str">
            <v>05.01.00.00</v>
          </cell>
          <cell r="C201" t="str">
            <v>Escoramentos em Madeira</v>
          </cell>
          <cell r="E201" t="str">
            <v/>
          </cell>
        </row>
        <row r="202">
          <cell r="B202" t="str">
            <v>05.01.00.10</v>
          </cell>
          <cell r="C202" t="str">
            <v>Pontaleteamento de madeira</v>
          </cell>
          <cell r="D202" t="str">
            <v>m²</v>
          </cell>
          <cell r="E202">
            <v>7.93</v>
          </cell>
        </row>
        <row r="203">
          <cell r="B203" t="str">
            <v>05.01.00.20</v>
          </cell>
          <cell r="C203" t="str">
            <v>Escoramento descontínuo de madeira</v>
          </cell>
          <cell r="D203" t="str">
            <v>m²</v>
          </cell>
          <cell r="E203">
            <v>14.05</v>
          </cell>
        </row>
        <row r="204">
          <cell r="B204" t="str">
            <v>05.01.00.30</v>
          </cell>
          <cell r="C204" t="str">
            <v>Escoramento contínuo de madeira</v>
          </cell>
          <cell r="D204" t="str">
            <v>m²</v>
          </cell>
          <cell r="E204">
            <v>19.600000000000001</v>
          </cell>
        </row>
        <row r="205">
          <cell r="E205" t="str">
            <v/>
          </cell>
        </row>
        <row r="206">
          <cell r="B206" t="str">
            <v>05.02.00.00</v>
          </cell>
          <cell r="C206" t="str">
            <v>Escoramento Metálico</v>
          </cell>
          <cell r="E206" t="str">
            <v/>
          </cell>
        </row>
        <row r="207">
          <cell r="B207" t="str">
            <v>05.02.00.30</v>
          </cell>
          <cell r="C207" t="str">
            <v>Escoramento contínuo metálico estacas-prancha</v>
          </cell>
          <cell r="D207" t="str">
            <v>m²</v>
          </cell>
          <cell r="E207">
            <v>35.43</v>
          </cell>
        </row>
        <row r="208">
          <cell r="E208" t="str">
            <v/>
          </cell>
        </row>
        <row r="209">
          <cell r="B209" t="str">
            <v>06.00.00.00</v>
          </cell>
          <cell r="C209" t="str">
            <v>ESGOTAMENTO</v>
          </cell>
          <cell r="E209" t="str">
            <v/>
          </cell>
        </row>
        <row r="210">
          <cell r="B210" t="str">
            <v>06.01.00.00</v>
          </cell>
          <cell r="C210" t="str">
            <v>Esgotamento com Bombas</v>
          </cell>
          <cell r="E210" t="str">
            <v/>
          </cell>
        </row>
        <row r="211">
          <cell r="B211" t="str">
            <v>06.01.00.10</v>
          </cell>
          <cell r="C211" t="str">
            <v>Esgotamento com bomba auto-escorvante 3,5 HP, a gasolina</v>
          </cell>
          <cell r="D211" t="str">
            <v>h</v>
          </cell>
          <cell r="E211">
            <v>3.69</v>
          </cell>
        </row>
        <row r="212">
          <cell r="B212" t="str">
            <v>06.01.00.20</v>
          </cell>
          <cell r="C212" t="str">
            <v>Esgotamento com bomba auto-escorvante 7,0 HP, gasolina</v>
          </cell>
          <cell r="D212" t="str">
            <v>h</v>
          </cell>
          <cell r="E212">
            <v>0</v>
          </cell>
        </row>
        <row r="213">
          <cell r="B213" t="str">
            <v>***</v>
          </cell>
          <cell r="C213" t="str">
            <v>Esgotamento com bomba auto-escorvante 8,0 HP, gasolina</v>
          </cell>
          <cell r="D213" t="str">
            <v>h</v>
          </cell>
          <cell r="E213">
            <v>5.98</v>
          </cell>
        </row>
        <row r="214">
          <cell r="E214" t="str">
            <v/>
          </cell>
        </row>
        <row r="215">
          <cell r="B215" t="str">
            <v>06.02.00.00</v>
          </cell>
          <cell r="C215" t="str">
            <v>Rebaixamento de Lençol Freático</v>
          </cell>
          <cell r="E215" t="str">
            <v/>
          </cell>
        </row>
        <row r="216">
          <cell r="B216" t="str">
            <v>***</v>
          </cell>
          <cell r="C216" t="str">
            <v>Rebaixamento de lençol freático em areia, até 1,5 m de profund.</v>
          </cell>
          <cell r="D216" t="str">
            <v>m</v>
          </cell>
          <cell r="E216">
            <v>8.34</v>
          </cell>
        </row>
        <row r="217">
          <cell r="B217" t="str">
            <v>06.02.00.10</v>
          </cell>
          <cell r="C217" t="str">
            <v>Rebaixamento de lençol freático, valas em areia, até 1,5 m de profund.</v>
          </cell>
          <cell r="D217" t="str">
            <v>m</v>
          </cell>
          <cell r="E217">
            <v>0</v>
          </cell>
        </row>
        <row r="218">
          <cell r="E218" t="str">
            <v/>
          </cell>
        </row>
        <row r="219">
          <cell r="B219" t="str">
            <v>06.03.00.00</v>
          </cell>
          <cell r="C219" t="str">
            <v>Drenagem</v>
          </cell>
          <cell r="E219" t="str">
            <v/>
          </cell>
        </row>
        <row r="220">
          <cell r="B220" t="str">
            <v>06.03.00.40</v>
          </cell>
          <cell r="C220" t="str">
            <v>Manta geotextil tecida, densidade 156 g/m²</v>
          </cell>
          <cell r="D220" t="str">
            <v>m²</v>
          </cell>
          <cell r="E220">
            <v>4.13</v>
          </cell>
        </row>
        <row r="221">
          <cell r="E221" t="str">
            <v/>
          </cell>
        </row>
        <row r="222">
          <cell r="B222" t="str">
            <v>07.00.00.00</v>
          </cell>
          <cell r="C222" t="str">
            <v>OBRAS DE CONTENÇÃO</v>
          </cell>
          <cell r="E222" t="str">
            <v/>
          </cell>
        </row>
        <row r="223">
          <cell r="B223" t="str">
            <v>07.02.00.00</v>
          </cell>
          <cell r="C223" t="str">
            <v>Gabiões</v>
          </cell>
          <cell r="E223" t="str">
            <v/>
          </cell>
        </row>
        <row r="224">
          <cell r="B224" t="str">
            <v>07.02.00.10</v>
          </cell>
          <cell r="C224" t="str">
            <v>Enchimento com pedra-de-mão de gabiões tipo colchão</v>
          </cell>
          <cell r="D224" t="str">
            <v>m³</v>
          </cell>
          <cell r="E224">
            <v>62.76</v>
          </cell>
        </row>
        <row r="225">
          <cell r="B225" t="str">
            <v>07.02.00.20</v>
          </cell>
          <cell r="C225" t="str">
            <v>Enchimento com pedra-de-mão de gabiões tipo caixa</v>
          </cell>
          <cell r="D225" t="str">
            <v>m³</v>
          </cell>
          <cell r="E225">
            <v>64.81</v>
          </cell>
        </row>
        <row r="226">
          <cell r="E226" t="str">
            <v/>
          </cell>
        </row>
        <row r="227">
          <cell r="B227" t="str">
            <v>07.03.00.00</v>
          </cell>
          <cell r="C227" t="str">
            <v>Enrocamento</v>
          </cell>
          <cell r="E227" t="str">
            <v/>
          </cell>
        </row>
        <row r="228">
          <cell r="B228" t="str">
            <v>07.03.00.10</v>
          </cell>
          <cell r="C228" t="str">
            <v>Enrocamento com pedra-de-mão lançada</v>
          </cell>
          <cell r="D228" t="str">
            <v>m³</v>
          </cell>
          <cell r="E228">
            <v>50.9</v>
          </cell>
        </row>
        <row r="229">
          <cell r="B229" t="str">
            <v>07.03.00.20</v>
          </cell>
          <cell r="C229" t="str">
            <v>Enrocamento com pedra-de-mão arrumada</v>
          </cell>
          <cell r="D229" t="str">
            <v>m³</v>
          </cell>
          <cell r="E229">
            <v>60.71</v>
          </cell>
        </row>
        <row r="230">
          <cell r="E230" t="str">
            <v/>
          </cell>
        </row>
        <row r="231">
          <cell r="B231" t="str">
            <v>08.00.00.00</v>
          </cell>
          <cell r="C231" t="str">
            <v>FUNDAÇAO E ESTRUTURA</v>
          </cell>
          <cell r="E231" t="str">
            <v/>
          </cell>
        </row>
        <row r="232">
          <cell r="B232" t="str">
            <v>08.03.00.00</v>
          </cell>
          <cell r="C232" t="str">
            <v>Lastro</v>
          </cell>
          <cell r="E232" t="str">
            <v/>
          </cell>
        </row>
        <row r="233">
          <cell r="B233" t="str">
            <v>08.03.00.14</v>
          </cell>
          <cell r="C233" t="str">
            <v>Lastro de brita nº 2</v>
          </cell>
          <cell r="D233" t="str">
            <v>m³</v>
          </cell>
          <cell r="E233">
            <v>65.959999999999994</v>
          </cell>
        </row>
        <row r="234">
          <cell r="B234" t="str">
            <v>08.03.00.34</v>
          </cell>
          <cell r="C234" t="str">
            <v>Lastro de concreto consumo minimo de cimento 250 kg/m³</v>
          </cell>
          <cell r="D234" t="str">
            <v>m³</v>
          </cell>
          <cell r="E234">
            <v>244.2</v>
          </cell>
        </row>
        <row r="235">
          <cell r="B235" t="str">
            <v>***</v>
          </cell>
          <cell r="C235" t="str">
            <v>Lastro de concreto usinado bombeado 250 kg cim/m³</v>
          </cell>
          <cell r="D235" t="str">
            <v>m³</v>
          </cell>
          <cell r="E235">
            <v>248.93</v>
          </cell>
        </row>
        <row r="236">
          <cell r="E236" t="str">
            <v/>
          </cell>
        </row>
        <row r="237">
          <cell r="B237" t="str">
            <v>08.04.00.00</v>
          </cell>
          <cell r="C237" t="str">
            <v>Fôrmas e Cimbramentos</v>
          </cell>
          <cell r="E237" t="str">
            <v/>
          </cell>
        </row>
        <row r="238">
          <cell r="B238" t="str">
            <v>08.04.00.22</v>
          </cell>
          <cell r="C238" t="str">
            <v>Fôrmas planas para fundações, com escoramento</v>
          </cell>
          <cell r="D238" t="str">
            <v>m²</v>
          </cell>
          <cell r="E238">
            <v>30.8</v>
          </cell>
        </row>
        <row r="239">
          <cell r="B239" t="str">
            <v>08.04.00.24</v>
          </cell>
          <cell r="C239" t="str">
            <v>Fôrmas planas para lajes e paredes, com escoramento</v>
          </cell>
          <cell r="D239" t="str">
            <v>m²</v>
          </cell>
          <cell r="E239">
            <v>52</v>
          </cell>
        </row>
        <row r="240">
          <cell r="B240" t="str">
            <v>08.04.00.26</v>
          </cell>
          <cell r="C240" t="str">
            <v>Fôrmas planas para vigas e pilares, com escoramento</v>
          </cell>
          <cell r="D240" t="str">
            <v>m²</v>
          </cell>
          <cell r="E240">
            <v>59.88</v>
          </cell>
        </row>
        <row r="241">
          <cell r="B241" t="str">
            <v>08.04.00.28</v>
          </cell>
          <cell r="C241" t="str">
            <v>Fôrmas planas para reservatório Intze, com escoramento</v>
          </cell>
          <cell r="D241" t="str">
            <v>m²</v>
          </cell>
          <cell r="E241">
            <v>69.38</v>
          </cell>
        </row>
        <row r="242">
          <cell r="B242" t="str">
            <v>08.04.00.42</v>
          </cell>
          <cell r="C242" t="str">
            <v>Fôrmas curvas para fundações, com escoramento</v>
          </cell>
          <cell r="D242" t="str">
            <v>m²</v>
          </cell>
          <cell r="E242">
            <v>45.99</v>
          </cell>
        </row>
        <row r="243">
          <cell r="B243" t="str">
            <v>***</v>
          </cell>
          <cell r="C243" t="str">
            <v>Fôrmas curvas cilíndricas, estruturas correntes, com escoramento</v>
          </cell>
          <cell r="D243" t="str">
            <v>m²</v>
          </cell>
          <cell r="E243">
            <v>70.98</v>
          </cell>
        </row>
        <row r="244">
          <cell r="B244" t="str">
            <v>08.04.00.44</v>
          </cell>
          <cell r="C244" t="str">
            <v>Fôrmas curvas para reservatório apoiado, com escoramento</v>
          </cell>
          <cell r="D244" t="str">
            <v>m²</v>
          </cell>
          <cell r="E244">
            <v>84.11</v>
          </cell>
        </row>
        <row r="245">
          <cell r="B245" t="str">
            <v>08.04.00.48</v>
          </cell>
          <cell r="C245" t="str">
            <v>Fôrmas curvas para reservatório Intze, com escoramento</v>
          </cell>
          <cell r="D245" t="str">
            <v>m²</v>
          </cell>
          <cell r="E245">
            <v>98.41</v>
          </cell>
        </row>
        <row r="246">
          <cell r="E246" t="str">
            <v/>
          </cell>
        </row>
        <row r="247">
          <cell r="B247" t="str">
            <v>08.05.00.00</v>
          </cell>
          <cell r="C247" t="str">
            <v>Armaduras</v>
          </cell>
          <cell r="E247" t="str">
            <v/>
          </cell>
        </row>
        <row r="248">
          <cell r="B248" t="str">
            <v>08.05.00.20</v>
          </cell>
          <cell r="C248" t="str">
            <v>Armadura CA - 50</v>
          </cell>
          <cell r="D248" t="str">
            <v>kg</v>
          </cell>
          <cell r="E248">
            <v>6.58</v>
          </cell>
        </row>
        <row r="249">
          <cell r="B249" t="str">
            <v>08.05.00.30</v>
          </cell>
          <cell r="C249" t="str">
            <v>Armadura CA - 60</v>
          </cell>
          <cell r="D249" t="str">
            <v>kg</v>
          </cell>
          <cell r="E249">
            <v>7.34</v>
          </cell>
        </row>
        <row r="250">
          <cell r="E250" t="str">
            <v/>
          </cell>
        </row>
        <row r="251">
          <cell r="B251" t="str">
            <v>08.06.00.00</v>
          </cell>
          <cell r="C251" t="str">
            <v>Concreto</v>
          </cell>
          <cell r="E251" t="str">
            <v/>
          </cell>
        </row>
        <row r="252">
          <cell r="B252" t="str">
            <v>08.06.00.14</v>
          </cell>
          <cell r="C252" t="str">
            <v>Concreto Fck = 15 MPa, mín. 340 kg cim/m³, estruturas correntes</v>
          </cell>
          <cell r="D252" t="str">
            <v>m³</v>
          </cell>
          <cell r="E252">
            <v>283.76</v>
          </cell>
        </row>
        <row r="253">
          <cell r="B253" t="str">
            <v>08.06.00.16</v>
          </cell>
          <cell r="C253" t="str">
            <v>Concreto Fck = 18 MPa, mín. 355 kg cim/m³, estruturas correntes</v>
          </cell>
          <cell r="D253" t="str">
            <v>m³</v>
          </cell>
          <cell r="E253">
            <v>288.63</v>
          </cell>
        </row>
        <row r="254">
          <cell r="B254" t="str">
            <v>08.06.00.22</v>
          </cell>
          <cell r="C254" t="str">
            <v>Concreto Fck = 20 MPa, mín. 370 kg cim/m³, fins hidráulicos</v>
          </cell>
          <cell r="D254" t="str">
            <v>m³</v>
          </cell>
          <cell r="E254">
            <v>293.64999999999998</v>
          </cell>
        </row>
        <row r="255">
          <cell r="B255" t="str">
            <v>08.06.00.24</v>
          </cell>
          <cell r="C255" t="str">
            <v>Concreto Fck = 20 MPa, mín. 370 kg cim/m³, fins hidráulicos, res. Intze</v>
          </cell>
          <cell r="D255" t="str">
            <v>m³</v>
          </cell>
          <cell r="E255">
            <v>318.69</v>
          </cell>
        </row>
        <row r="256">
          <cell r="B256" t="str">
            <v>08.06.00.26</v>
          </cell>
          <cell r="C256" t="str">
            <v>Concreto Fck = 22 MPa, mín. 380 kg cim/m³, fins hidráulicos</v>
          </cell>
          <cell r="D256" t="str">
            <v>m³</v>
          </cell>
          <cell r="E256">
            <v>298.66000000000003</v>
          </cell>
        </row>
        <row r="257">
          <cell r="B257" t="str">
            <v>08.06.00.28</v>
          </cell>
          <cell r="C257" t="str">
            <v>Concreto Fck = 22 MPa, mín. 380 kg cim/m³, fins hidráulicos, res. Intze</v>
          </cell>
          <cell r="D257" t="str">
            <v>m³</v>
          </cell>
          <cell r="E257">
            <v>323.7</v>
          </cell>
        </row>
        <row r="258">
          <cell r="B258" t="str">
            <v>08.06.00.42</v>
          </cell>
          <cell r="C258" t="str">
            <v>Concreto ciclópico 30% pedra-de-mão, min. 150 kg cim/m³</v>
          </cell>
          <cell r="D258" t="str">
            <v>m³</v>
          </cell>
          <cell r="E258">
            <v>196.3</v>
          </cell>
        </row>
        <row r="259">
          <cell r="B259" t="str">
            <v>***</v>
          </cell>
          <cell r="C259" t="str">
            <v>Concreto usinado bombeado 15 MPa, 340 kg cim/m³</v>
          </cell>
          <cell r="D259" t="str">
            <v>m³</v>
          </cell>
          <cell r="E259">
            <v>267.52999999999997</v>
          </cell>
        </row>
        <row r="260">
          <cell r="B260" t="str">
            <v>***</v>
          </cell>
          <cell r="C260" t="str">
            <v>Concreto usinado bombeado 18 MPa, 355 kg cim/m³</v>
          </cell>
          <cell r="D260" t="str">
            <v>m³</v>
          </cell>
          <cell r="E260">
            <v>276.36</v>
          </cell>
        </row>
        <row r="261">
          <cell r="B261" t="str">
            <v>***</v>
          </cell>
          <cell r="C261" t="str">
            <v>Concreto usinado bombeado 20 MPa, 370 kg cim/m³</v>
          </cell>
          <cell r="D261" t="str">
            <v>m³</v>
          </cell>
          <cell r="E261">
            <v>288.99</v>
          </cell>
        </row>
        <row r="262">
          <cell r="B262" t="str">
            <v>***</v>
          </cell>
          <cell r="C262" t="str">
            <v>Concreto usinado bombeado 20 MPa, 370 kg cim/m³, res.Intze</v>
          </cell>
          <cell r="D262" t="str">
            <v>m³</v>
          </cell>
          <cell r="E262">
            <v>295.86</v>
          </cell>
        </row>
        <row r="263">
          <cell r="B263" t="str">
            <v>***</v>
          </cell>
          <cell r="C263" t="str">
            <v>Concreto usinado bombeado 22 MPa, 380 kg cim/m³</v>
          </cell>
          <cell r="D263" t="str">
            <v>m³</v>
          </cell>
          <cell r="E263">
            <v>305.39999999999998</v>
          </cell>
        </row>
        <row r="264">
          <cell r="B264" t="str">
            <v>***</v>
          </cell>
          <cell r="C264" t="str">
            <v>Concreto usinado bombeado 22 MPa, 380 kg cim/m³, res.Intze</v>
          </cell>
          <cell r="D264" t="str">
            <v>m³</v>
          </cell>
          <cell r="E264">
            <v>312.27999999999997</v>
          </cell>
        </row>
        <row r="265">
          <cell r="B265" t="str">
            <v>***</v>
          </cell>
          <cell r="C265" t="str">
            <v>Concreto usinado bombeado 25 MPa, 390 kg cim/m³</v>
          </cell>
          <cell r="D265" t="str">
            <v>m³</v>
          </cell>
          <cell r="E265">
            <v>320.55</v>
          </cell>
        </row>
        <row r="266">
          <cell r="B266" t="str">
            <v>***</v>
          </cell>
          <cell r="C266" t="str">
            <v>Concreto usinado bombeado 25 MPa, 390 kg cim/m³, res.Intze</v>
          </cell>
          <cell r="D266" t="str">
            <v>m³</v>
          </cell>
          <cell r="E266">
            <v>327.43</v>
          </cell>
        </row>
        <row r="267">
          <cell r="B267" t="str">
            <v>***</v>
          </cell>
          <cell r="C267" t="str">
            <v>Concreto usinado bombeado 30 MPa, 400 kg cim/m³</v>
          </cell>
          <cell r="D267" t="str">
            <v>m³</v>
          </cell>
          <cell r="E267">
            <v>339.49</v>
          </cell>
        </row>
        <row r="268">
          <cell r="B268" t="str">
            <v>***</v>
          </cell>
          <cell r="C268" t="str">
            <v>Concreto usinado bombeado 30 MPa, 400 kg cim/m³, res.Intze</v>
          </cell>
          <cell r="D268" t="str">
            <v>m³</v>
          </cell>
          <cell r="E268">
            <v>375.39</v>
          </cell>
        </row>
        <row r="269">
          <cell r="E269" t="str">
            <v/>
          </cell>
        </row>
        <row r="270">
          <cell r="B270" t="str">
            <v>08.07.00.00</v>
          </cell>
          <cell r="C270" t="str">
            <v>Serviços Complementares às Obras de Concreto</v>
          </cell>
          <cell r="E270" t="str">
            <v/>
          </cell>
        </row>
        <row r="271">
          <cell r="B271" t="str">
            <v>08.07.01.10</v>
          </cell>
          <cell r="C271" t="str">
            <v>Junta de dilatação e de vedação, fins hidráulicos</v>
          </cell>
          <cell r="D271" t="str">
            <v>m</v>
          </cell>
          <cell r="E271">
            <v>87.85</v>
          </cell>
        </row>
        <row r="272">
          <cell r="B272" t="str">
            <v>08.07.02.22</v>
          </cell>
          <cell r="C272" t="str">
            <v>Apoio de neoprene 60 × 50 × 10 mm</v>
          </cell>
          <cell r="D272" t="str">
            <v>un</v>
          </cell>
          <cell r="E272">
            <v>6.41</v>
          </cell>
        </row>
        <row r="273">
          <cell r="B273" t="str">
            <v>08.07.02.24</v>
          </cell>
          <cell r="C273" t="str">
            <v>Apoio de neoprene 70 × 50 × 10 mm</v>
          </cell>
          <cell r="D273" t="str">
            <v>un</v>
          </cell>
          <cell r="E273">
            <v>6.79</v>
          </cell>
        </row>
        <row r="274">
          <cell r="B274" t="str">
            <v>08.07.02.26</v>
          </cell>
          <cell r="C274" t="str">
            <v>Apoio de neoprene 80 × 50 × 10 mm</v>
          </cell>
          <cell r="D274" t="str">
            <v>un</v>
          </cell>
          <cell r="E274">
            <v>7.16</v>
          </cell>
        </row>
        <row r="275">
          <cell r="B275" t="str">
            <v>08.07.02.28</v>
          </cell>
          <cell r="C275" t="str">
            <v>Apoio de neoprene 100 × 50 × 10 mm</v>
          </cell>
          <cell r="D275" t="str">
            <v>un</v>
          </cell>
          <cell r="E275">
            <v>7.66</v>
          </cell>
        </row>
        <row r="276">
          <cell r="E276" t="str">
            <v/>
          </cell>
        </row>
        <row r="277">
          <cell r="B277" t="str">
            <v>08.10.00.00</v>
          </cell>
          <cell r="C277" t="str">
            <v>Caixas e Poços</v>
          </cell>
          <cell r="E277" t="str">
            <v/>
          </cell>
        </row>
        <row r="278">
          <cell r="B278" t="str">
            <v>08.10.01.04</v>
          </cell>
          <cell r="C278" t="str">
            <v>Caixa de proteção para registro DN 050 a DN 250, profund. até 2,00 m</v>
          </cell>
          <cell r="D278" t="str">
            <v>un</v>
          </cell>
          <cell r="E278">
            <v>1293.8599999999999</v>
          </cell>
        </row>
        <row r="279">
          <cell r="B279" t="str">
            <v>08.10.01.06</v>
          </cell>
          <cell r="C279" t="str">
            <v>Caixa de proteção para registro DN 300 a DN 600, profund. até 2,00 m</v>
          </cell>
          <cell r="D279" t="str">
            <v>un</v>
          </cell>
          <cell r="E279">
            <v>1995.06</v>
          </cell>
        </row>
        <row r="280">
          <cell r="B280" t="str">
            <v>08.10.02.10</v>
          </cell>
          <cell r="C280" t="str">
            <v>Montagem de caixa de calçada para ramal predial esgoto</v>
          </cell>
          <cell r="D280" t="str">
            <v>un</v>
          </cell>
          <cell r="E280">
            <v>12.06</v>
          </cell>
        </row>
        <row r="281">
          <cell r="B281" t="str">
            <v>08.10.03.10</v>
          </cell>
          <cell r="C281" t="str">
            <v>Montagem de inspeção tubular até DN 150</v>
          </cell>
          <cell r="D281" t="str">
            <v>un</v>
          </cell>
          <cell r="E281">
            <v>26.64</v>
          </cell>
        </row>
        <row r="282">
          <cell r="B282" t="str">
            <v>08.10.04.10</v>
          </cell>
          <cell r="C282" t="str">
            <v>Montagem de tampão de ferro para PV</v>
          </cell>
          <cell r="D282" t="str">
            <v>un</v>
          </cell>
          <cell r="E282">
            <v>32.51</v>
          </cell>
        </row>
        <row r="283">
          <cell r="B283" t="str">
            <v>08.10.04.20</v>
          </cell>
          <cell r="C283" t="str">
            <v>Montagem de pré-moldados de concreto para PV</v>
          </cell>
          <cell r="D283" t="str">
            <v>m</v>
          </cell>
          <cell r="E283">
            <v>35.21</v>
          </cell>
        </row>
        <row r="284">
          <cell r="E284" t="str">
            <v/>
          </cell>
        </row>
        <row r="285">
          <cell r="B285" t="str">
            <v>09.00.00.00</v>
          </cell>
          <cell r="C285" t="str">
            <v>ASSENTAMENTO</v>
          </cell>
          <cell r="E285" t="str">
            <v/>
          </cell>
        </row>
        <row r="286">
          <cell r="B286" t="str">
            <v>09.01.00.00</v>
          </cell>
          <cell r="C286" t="str">
            <v>Assentamento de Tubulação</v>
          </cell>
          <cell r="E286" t="str">
            <v/>
          </cell>
        </row>
        <row r="287">
          <cell r="B287" t="str">
            <v>09.01.02.03</v>
          </cell>
          <cell r="C287" t="str">
            <v>Assentamento de tubos de ferro fundido junta elástica DN 100</v>
          </cell>
          <cell r="D287" t="str">
            <v>m</v>
          </cell>
          <cell r="E287">
            <v>1.19</v>
          </cell>
        </row>
        <row r="288">
          <cell r="B288" t="str">
            <v>09.01.02.04</v>
          </cell>
          <cell r="C288" t="str">
            <v>Assentamento de tubos de ferro fundido junta elástica DN 150</v>
          </cell>
          <cell r="D288" t="str">
            <v>m</v>
          </cell>
          <cell r="E288">
            <v>1.5</v>
          </cell>
        </row>
        <row r="289">
          <cell r="B289" t="str">
            <v>09.01.02.05</v>
          </cell>
          <cell r="C289" t="str">
            <v>Assentamento de tubos de ferro fundido junta elástica DN 200</v>
          </cell>
          <cell r="D289" t="str">
            <v>m</v>
          </cell>
          <cell r="E289">
            <v>2.71</v>
          </cell>
        </row>
        <row r="290">
          <cell r="B290" t="str">
            <v>09.01.02.06</v>
          </cell>
          <cell r="C290" t="str">
            <v>Assentamento de tubos de ferro fundido junta elástica DN 250</v>
          </cell>
          <cell r="D290" t="str">
            <v>m</v>
          </cell>
          <cell r="E290">
            <v>4.2</v>
          </cell>
        </row>
        <row r="291">
          <cell r="B291" t="str">
            <v>09.01.02.07</v>
          </cell>
          <cell r="C291" t="str">
            <v>Assentamento de tubos de ferro fundido junta elástica DN 300</v>
          </cell>
          <cell r="D291" t="str">
            <v>m</v>
          </cell>
          <cell r="E291">
            <v>5.69</v>
          </cell>
        </row>
        <row r="292">
          <cell r="B292" t="str">
            <v>09.01.02.08</v>
          </cell>
          <cell r="C292" t="str">
            <v>Assentamento de tubos de ferro fundido junta elástica DN 350</v>
          </cell>
          <cell r="D292" t="str">
            <v>m</v>
          </cell>
          <cell r="E292">
            <v>7.54</v>
          </cell>
        </row>
        <row r="293">
          <cell r="B293" t="str">
            <v>09.01.02.09</v>
          </cell>
          <cell r="C293" t="str">
            <v>Assentamento de tubos de ferro fundido junta elástica DN 400</v>
          </cell>
          <cell r="D293" t="str">
            <v>m</v>
          </cell>
          <cell r="E293">
            <v>9.84</v>
          </cell>
        </row>
        <row r="294">
          <cell r="B294" t="str">
            <v>09.01.02.10</v>
          </cell>
          <cell r="C294" t="str">
            <v>Assentamento de tubos de ferro fundido junta elástica DN 450</v>
          </cell>
          <cell r="D294" t="str">
            <v>m</v>
          </cell>
          <cell r="E294">
            <v>12.8</v>
          </cell>
        </row>
        <row r="295">
          <cell r="B295" t="str">
            <v>09.01.02.11</v>
          </cell>
          <cell r="C295" t="str">
            <v>Assentamento de tubos de ferro fundido junta elástica DN 500</v>
          </cell>
          <cell r="D295" t="str">
            <v>m</v>
          </cell>
          <cell r="E295">
            <v>16.71</v>
          </cell>
        </row>
        <row r="296">
          <cell r="B296" t="str">
            <v>09.01.02.12</v>
          </cell>
          <cell r="C296" t="str">
            <v>Assentamento de tubos de ferro fundido junta elástica DN 600</v>
          </cell>
          <cell r="D296" t="str">
            <v>m</v>
          </cell>
          <cell r="E296">
            <v>18.510000000000002</v>
          </cell>
        </row>
        <row r="297">
          <cell r="B297" t="str">
            <v>09.01.02.13</v>
          </cell>
          <cell r="C297" t="str">
            <v>Assentamento de tubos de ferro fundido junta elástica DN 700</v>
          </cell>
          <cell r="D297" t="str">
            <v>m</v>
          </cell>
          <cell r="E297">
            <v>21</v>
          </cell>
        </row>
        <row r="298">
          <cell r="B298" t="str">
            <v>09.01.02.14</v>
          </cell>
          <cell r="C298" t="str">
            <v>Assentamento de tubos de ferro fundido junta elástica DN 800</v>
          </cell>
          <cell r="D298" t="str">
            <v>m</v>
          </cell>
          <cell r="E298">
            <v>28.51</v>
          </cell>
        </row>
        <row r="299">
          <cell r="B299" t="str">
            <v>09.01.02.15</v>
          </cell>
          <cell r="C299" t="str">
            <v>Assentamento de tubos de ferro fundido junta elástica DN 900</v>
          </cell>
          <cell r="D299" t="str">
            <v>m</v>
          </cell>
          <cell r="E299">
            <v>30.89</v>
          </cell>
        </row>
        <row r="300">
          <cell r="B300" t="str">
            <v>09.01.02.16</v>
          </cell>
          <cell r="C300" t="str">
            <v>Assentamento de tubos de ferro fundido junta elástica DN 1000</v>
          </cell>
          <cell r="D300" t="str">
            <v>m</v>
          </cell>
          <cell r="E300">
            <v>33.18</v>
          </cell>
        </row>
        <row r="301">
          <cell r="B301" t="str">
            <v>09.01.05.01</v>
          </cell>
          <cell r="C301" t="str">
            <v>Assentamento de tubos de PVC junta elástica DN 50</v>
          </cell>
          <cell r="D301" t="str">
            <v>m</v>
          </cell>
          <cell r="E301">
            <v>0.78</v>
          </cell>
        </row>
        <row r="302">
          <cell r="B302" t="str">
            <v>09.01.05.02</v>
          </cell>
          <cell r="C302" t="str">
            <v>Assentamento de tubos de PVC junta elástica DN 75</v>
          </cell>
          <cell r="D302" t="str">
            <v>m</v>
          </cell>
          <cell r="E302">
            <v>0.89</v>
          </cell>
        </row>
        <row r="303">
          <cell r="B303" t="str">
            <v>09.01.05.03</v>
          </cell>
          <cell r="C303" t="str">
            <v>Assentamento de tubos de PVC junta elástica DN 100</v>
          </cell>
          <cell r="D303" t="str">
            <v>m</v>
          </cell>
          <cell r="E303">
            <v>1.01</v>
          </cell>
        </row>
        <row r="304">
          <cell r="B304" t="str">
            <v>09.01.05.04</v>
          </cell>
          <cell r="C304" t="str">
            <v>Assentamento de tubos de PVC junta elástica DN 150</v>
          </cell>
          <cell r="D304" t="str">
            <v>m</v>
          </cell>
          <cell r="E304">
            <v>1.18</v>
          </cell>
        </row>
        <row r="305">
          <cell r="B305" t="str">
            <v>09.01.05.05</v>
          </cell>
          <cell r="C305" t="str">
            <v>Assentamento de tubos de PVC junta elástica DN 200</v>
          </cell>
          <cell r="D305" t="str">
            <v>m</v>
          </cell>
          <cell r="E305">
            <v>1.38</v>
          </cell>
        </row>
        <row r="306">
          <cell r="B306" t="str">
            <v>09.01.05.06</v>
          </cell>
          <cell r="C306" t="str">
            <v>Assentamento de tubos de PVC junta elástica DN 250</v>
          </cell>
          <cell r="D306" t="str">
            <v>m</v>
          </cell>
          <cell r="E306">
            <v>1.63</v>
          </cell>
        </row>
        <row r="307">
          <cell r="B307" t="str">
            <v>09.01.05.07</v>
          </cell>
          <cell r="C307" t="str">
            <v>Assentamento de tubos de PVC junta elástica DN 300</v>
          </cell>
          <cell r="D307" t="str">
            <v>m</v>
          </cell>
          <cell r="E307">
            <v>1.96</v>
          </cell>
        </row>
        <row r="308">
          <cell r="B308" t="str">
            <v>***</v>
          </cell>
          <cell r="C308" t="str">
            <v>Assentamento de tubos de PVC junta elástica DN 350</v>
          </cell>
          <cell r="D308" t="str">
            <v>m</v>
          </cell>
          <cell r="E308">
            <v>2.36</v>
          </cell>
        </row>
        <row r="309">
          <cell r="B309" t="str">
            <v>***</v>
          </cell>
          <cell r="C309" t="str">
            <v>Assentamento de tubos de PVC junta elástica DN 400</v>
          </cell>
          <cell r="D309" t="str">
            <v>m</v>
          </cell>
          <cell r="E309">
            <v>2.79</v>
          </cell>
        </row>
        <row r="310">
          <cell r="B310" t="str">
            <v>09.01.07.03</v>
          </cell>
          <cell r="C310" t="str">
            <v>Assentamento tubos cerâmicos junta asfáltica DN 100</v>
          </cell>
          <cell r="D310" t="str">
            <v>m</v>
          </cell>
          <cell r="E310">
            <v>3.14</v>
          </cell>
        </row>
        <row r="311">
          <cell r="B311" t="str">
            <v>09.01.07.04</v>
          </cell>
          <cell r="C311" t="str">
            <v>Assentamento tubos cerâmicos junta asfáltica DN 150</v>
          </cell>
          <cell r="D311" t="str">
            <v>m</v>
          </cell>
          <cell r="E311">
            <v>4.08</v>
          </cell>
        </row>
        <row r="312">
          <cell r="B312" t="str">
            <v>09.01.07.05</v>
          </cell>
          <cell r="C312" t="str">
            <v>Assentamento tubos cerâmicos junta asfáltica DN 200</v>
          </cell>
          <cell r="D312" t="str">
            <v>m</v>
          </cell>
          <cell r="E312">
            <v>5.5</v>
          </cell>
        </row>
        <row r="313">
          <cell r="B313" t="str">
            <v>09.01.07.06</v>
          </cell>
          <cell r="C313" t="str">
            <v>Assentamento tubos cerâmicos junta asfáltica DN 250</v>
          </cell>
          <cell r="D313" t="str">
            <v>m</v>
          </cell>
          <cell r="E313">
            <v>8.08</v>
          </cell>
        </row>
        <row r="314">
          <cell r="B314" t="str">
            <v>09.01.07.07</v>
          </cell>
          <cell r="C314" t="str">
            <v>Assentamento tubos cerâmicos junta asfáltica DN 300</v>
          </cell>
          <cell r="D314" t="str">
            <v>m</v>
          </cell>
          <cell r="E314">
            <v>10.73</v>
          </cell>
        </row>
        <row r="315">
          <cell r="B315" t="str">
            <v>09.01.07.08</v>
          </cell>
          <cell r="C315" t="str">
            <v>Assentamento tubos cerâmicos junta asfáltica DN 350</v>
          </cell>
          <cell r="D315" t="str">
            <v>m</v>
          </cell>
          <cell r="E315">
            <v>14.08</v>
          </cell>
        </row>
        <row r="316">
          <cell r="B316" t="str">
            <v>09.01.08.03</v>
          </cell>
          <cell r="C316" t="str">
            <v>Assentamento de tubos cerâmicos junta elástica DN 100</v>
          </cell>
          <cell r="D316" t="str">
            <v>m</v>
          </cell>
          <cell r="E316">
            <v>1.73</v>
          </cell>
        </row>
        <row r="317">
          <cell r="B317" t="str">
            <v>09.01.08.04</v>
          </cell>
          <cell r="C317" t="str">
            <v>Assentamento de tubos cerâmicos junta elástica DN 150</v>
          </cell>
          <cell r="D317" t="str">
            <v>m</v>
          </cell>
          <cell r="E317">
            <v>2.04</v>
          </cell>
        </row>
        <row r="318">
          <cell r="B318" t="str">
            <v>09.01.08.05</v>
          </cell>
          <cell r="C318" t="str">
            <v>Assentamento de tubos cerâmicos junta elástica DN 200</v>
          </cell>
          <cell r="D318" t="str">
            <v>m</v>
          </cell>
          <cell r="E318">
            <v>2.6</v>
          </cell>
        </row>
        <row r="319">
          <cell r="B319" t="str">
            <v>09.01.08.06</v>
          </cell>
          <cell r="C319" t="str">
            <v>Assentamento de tubos cerâmicos junta elástica DN 250</v>
          </cell>
          <cell r="D319" t="str">
            <v>m</v>
          </cell>
          <cell r="E319">
            <v>3.66</v>
          </cell>
        </row>
        <row r="320">
          <cell r="B320" t="str">
            <v>09.01.08.07</v>
          </cell>
          <cell r="C320" t="str">
            <v>Assentamento de tubos cerâmicos junta elástica DN 300</v>
          </cell>
          <cell r="D320" t="str">
            <v>m</v>
          </cell>
          <cell r="E320">
            <v>5.09</v>
          </cell>
        </row>
        <row r="321">
          <cell r="B321" t="str">
            <v>09.01.08.08</v>
          </cell>
          <cell r="C321" t="str">
            <v>Assentamento de tubos cerâmicos junta elástica DN 350</v>
          </cell>
          <cell r="D321" t="str">
            <v>m</v>
          </cell>
          <cell r="E321">
            <v>6.34</v>
          </cell>
        </row>
        <row r="322">
          <cell r="B322" t="str">
            <v>09.01.10.07</v>
          </cell>
          <cell r="C322" t="str">
            <v>Assentamento de tubos de concreto junta elástica DN 300</v>
          </cell>
          <cell r="D322" t="str">
            <v>m</v>
          </cell>
          <cell r="E322">
            <v>9.7799999999999994</v>
          </cell>
        </row>
        <row r="323">
          <cell r="B323" t="str">
            <v>09.01.10.09</v>
          </cell>
          <cell r="C323" t="str">
            <v>Assentamento de tubos de concreto junta elástica DN 400</v>
          </cell>
          <cell r="D323" t="str">
            <v>m</v>
          </cell>
          <cell r="E323">
            <v>15.78</v>
          </cell>
        </row>
        <row r="324">
          <cell r="B324" t="str">
            <v>09.01.10.11</v>
          </cell>
          <cell r="C324" t="str">
            <v>Assentamento de tubos de concreto junta elástica DN 500</v>
          </cell>
          <cell r="D324" t="str">
            <v>m</v>
          </cell>
          <cell r="E324">
            <v>24.11</v>
          </cell>
        </row>
        <row r="325">
          <cell r="B325" t="str">
            <v>09.01.10.12</v>
          </cell>
          <cell r="C325" t="str">
            <v>Assentamento de tubos de concreto junta elástica DN 600</v>
          </cell>
          <cell r="D325" t="str">
            <v>m</v>
          </cell>
          <cell r="E325">
            <v>26.69</v>
          </cell>
        </row>
        <row r="326">
          <cell r="B326" t="str">
            <v>09.01.10.13</v>
          </cell>
          <cell r="C326" t="str">
            <v>Assentamento de tubos de concreto junta elástica DN 700</v>
          </cell>
          <cell r="D326" t="str">
            <v>m</v>
          </cell>
          <cell r="E326">
            <v>29.38</v>
          </cell>
        </row>
        <row r="327">
          <cell r="B327" t="str">
            <v>09.01.10.14</v>
          </cell>
          <cell r="C327" t="str">
            <v>Assentamento de tubos de concreto junta elástica DN 800</v>
          </cell>
          <cell r="D327" t="str">
            <v>m</v>
          </cell>
          <cell r="E327">
            <v>39.85</v>
          </cell>
        </row>
        <row r="328">
          <cell r="B328" t="str">
            <v>09.01.10.15</v>
          </cell>
          <cell r="C328" t="str">
            <v>Assentamento de tubos de concreto junta elástica DN 900</v>
          </cell>
          <cell r="D328" t="str">
            <v>m</v>
          </cell>
          <cell r="E328">
            <v>57.46</v>
          </cell>
        </row>
        <row r="329">
          <cell r="B329" t="str">
            <v>09.01.10.16</v>
          </cell>
          <cell r="C329" t="str">
            <v>Assentamento de tubos de concreto junta elástica DN 1000</v>
          </cell>
          <cell r="D329" t="str">
            <v>m</v>
          </cell>
          <cell r="E329">
            <v>61.84</v>
          </cell>
        </row>
        <row r="330">
          <cell r="E330" t="str">
            <v/>
          </cell>
        </row>
        <row r="331">
          <cell r="B331" t="str">
            <v>09.03.00.00</v>
          </cell>
          <cell r="C331" t="str">
            <v>Carga, Transporte e Descarga de Tubos e Peças</v>
          </cell>
          <cell r="E331" t="str">
            <v/>
          </cell>
        </row>
        <row r="332">
          <cell r="B332" t="str">
            <v>09.03.02.03</v>
          </cell>
          <cell r="C332" t="str">
            <v>Carga e descarga de tubos de ferro fundido DN 100</v>
          </cell>
          <cell r="D332" t="str">
            <v>m</v>
          </cell>
          <cell r="E332">
            <v>0.81</v>
          </cell>
        </row>
        <row r="333">
          <cell r="B333" t="str">
            <v>09.03.02.04</v>
          </cell>
          <cell r="C333" t="str">
            <v>Carga e descarga de tubos de ferro fundido DN 150</v>
          </cell>
          <cell r="D333" t="str">
            <v>m</v>
          </cell>
          <cell r="E333">
            <v>1.01</v>
          </cell>
        </row>
        <row r="334">
          <cell r="B334" t="str">
            <v>09.03.02.05</v>
          </cell>
          <cell r="C334" t="str">
            <v>Carga e descarga de tubos de ferro fundido DN 200</v>
          </cell>
          <cell r="D334" t="str">
            <v>m</v>
          </cell>
          <cell r="E334">
            <v>1.1299999999999999</v>
          </cell>
        </row>
        <row r="335">
          <cell r="B335" t="str">
            <v>09.03.02.06</v>
          </cell>
          <cell r="C335" t="str">
            <v>Carga e descarga de tubos de ferro fundido DN 250</v>
          </cell>
          <cell r="D335" t="str">
            <v>m</v>
          </cell>
          <cell r="E335">
            <v>1.33</v>
          </cell>
        </row>
        <row r="336">
          <cell r="B336" t="str">
            <v>09.03.02.07</v>
          </cell>
          <cell r="C336" t="str">
            <v>Carga e descarga de tubos de ferro fundido DN 300</v>
          </cell>
          <cell r="D336" t="str">
            <v>m</v>
          </cell>
          <cell r="E336">
            <v>1.44</v>
          </cell>
        </row>
        <row r="337">
          <cell r="B337" t="str">
            <v>09.03.02.08</v>
          </cell>
          <cell r="C337" t="str">
            <v>Carga e descarga de tubos de ferro fundido DN 350</v>
          </cell>
          <cell r="D337" t="str">
            <v>m</v>
          </cell>
          <cell r="E337">
            <v>1.76</v>
          </cell>
        </row>
        <row r="338">
          <cell r="B338" t="str">
            <v>09.03.02.09</v>
          </cell>
          <cell r="C338" t="str">
            <v>Carga e descarga de tubos de ferro fundido DN 400</v>
          </cell>
          <cell r="D338" t="str">
            <v>m</v>
          </cell>
          <cell r="E338">
            <v>1.99</v>
          </cell>
        </row>
        <row r="339">
          <cell r="B339" t="str">
            <v>09.03.02.10</v>
          </cell>
          <cell r="C339" t="str">
            <v>Carga e descarga de tubos de ferro fundido DN 450</v>
          </cell>
          <cell r="D339" t="str">
            <v>m</v>
          </cell>
          <cell r="E339">
            <v>2.2999999999999998</v>
          </cell>
        </row>
        <row r="340">
          <cell r="B340" t="str">
            <v>09.03.02.11</v>
          </cell>
          <cell r="C340" t="str">
            <v>Carga e descarga de tubos de ferro fundido DN 500</v>
          </cell>
          <cell r="D340" t="str">
            <v>m</v>
          </cell>
          <cell r="E340">
            <v>2.61</v>
          </cell>
        </row>
        <row r="341">
          <cell r="B341" t="str">
            <v>09.03.02.12</v>
          </cell>
          <cell r="C341" t="str">
            <v>Carga e descarga de tubos de ferro fundido DN 600</v>
          </cell>
          <cell r="D341" t="str">
            <v>m</v>
          </cell>
          <cell r="E341">
            <v>3.25</v>
          </cell>
        </row>
        <row r="342">
          <cell r="B342" t="str">
            <v>09.03.02.13</v>
          </cell>
          <cell r="C342" t="str">
            <v>Carga e descarga de tubos de ferro fundido DN 700</v>
          </cell>
          <cell r="D342" t="str">
            <v>m</v>
          </cell>
          <cell r="E342">
            <v>3.49</v>
          </cell>
        </row>
        <row r="343">
          <cell r="B343" t="str">
            <v>09.03.02.14</v>
          </cell>
          <cell r="C343" t="str">
            <v>Carga e descarga de tubos de ferro fundido DN 800</v>
          </cell>
          <cell r="D343" t="str">
            <v>m</v>
          </cell>
          <cell r="E343">
            <v>4.04</v>
          </cell>
        </row>
        <row r="344">
          <cell r="B344" t="str">
            <v>09.03.02.15</v>
          </cell>
          <cell r="C344" t="str">
            <v>Carga e descarga de tubos de ferro fundido DN 900</v>
          </cell>
          <cell r="D344" t="str">
            <v>m</v>
          </cell>
          <cell r="E344">
            <v>4.58</v>
          </cell>
        </row>
        <row r="345">
          <cell r="B345" t="str">
            <v>09.03.02.16</v>
          </cell>
          <cell r="C345" t="str">
            <v>Carga e descarga de tubos de ferro fundido DN 1000</v>
          </cell>
          <cell r="D345" t="str">
            <v>m</v>
          </cell>
          <cell r="E345">
            <v>5.13</v>
          </cell>
        </row>
        <row r="346">
          <cell r="B346" t="str">
            <v>09.03.05.01</v>
          </cell>
          <cell r="C346" t="str">
            <v>Carga e descarga de tubos de PVC DN 50</v>
          </cell>
          <cell r="D346" t="str">
            <v>m</v>
          </cell>
          <cell r="E346">
            <v>0.21</v>
          </cell>
        </row>
        <row r="347">
          <cell r="B347" t="str">
            <v>09.03.05.02</v>
          </cell>
          <cell r="C347" t="str">
            <v>Carga e descarga de tubos de PVC DN 75</v>
          </cell>
          <cell r="D347" t="str">
            <v>m</v>
          </cell>
          <cell r="E347">
            <v>0.26</v>
          </cell>
        </row>
        <row r="348">
          <cell r="B348" t="str">
            <v>09.03.05.03</v>
          </cell>
          <cell r="C348" t="str">
            <v>Carga e descarga de tubos de PVC DN 100</v>
          </cell>
          <cell r="D348" t="str">
            <v>m</v>
          </cell>
          <cell r="E348">
            <v>0.31</v>
          </cell>
        </row>
        <row r="349">
          <cell r="B349" t="str">
            <v>09.03.05.04</v>
          </cell>
          <cell r="C349" t="str">
            <v>Carga e descarga de tubos de PVC DN 150</v>
          </cell>
          <cell r="D349" t="str">
            <v>m</v>
          </cell>
          <cell r="E349">
            <v>0.39</v>
          </cell>
        </row>
        <row r="350">
          <cell r="B350" t="str">
            <v>09.03.05.05</v>
          </cell>
          <cell r="C350" t="str">
            <v>Carga e descarga de tubos de PVC DN 200</v>
          </cell>
          <cell r="D350" t="str">
            <v>m</v>
          </cell>
          <cell r="E350">
            <v>0.45</v>
          </cell>
        </row>
        <row r="351">
          <cell r="B351" t="str">
            <v>09.03.05.06</v>
          </cell>
          <cell r="C351" t="str">
            <v>Carga e descarga de tubos de PVC DN 250</v>
          </cell>
          <cell r="D351" t="str">
            <v>m</v>
          </cell>
          <cell r="E351">
            <v>0.53</v>
          </cell>
        </row>
        <row r="352">
          <cell r="B352" t="str">
            <v>09.03.05.07</v>
          </cell>
          <cell r="C352" t="str">
            <v>Carga e descarga de tubos de PVC DN 300</v>
          </cell>
          <cell r="D352" t="str">
            <v>m</v>
          </cell>
          <cell r="E352">
            <v>0.6</v>
          </cell>
        </row>
        <row r="353">
          <cell r="B353" t="str">
            <v>***</v>
          </cell>
          <cell r="C353" t="str">
            <v>Carga e descarga de tubos de PVC DN 350</v>
          </cell>
          <cell r="D353" t="str">
            <v>m</v>
          </cell>
          <cell r="E353">
            <v>0.71</v>
          </cell>
        </row>
        <row r="354">
          <cell r="B354" t="str">
            <v>***</v>
          </cell>
          <cell r="C354" t="str">
            <v>Carga e descarga de tubos de PVC DN 400</v>
          </cell>
          <cell r="D354" t="str">
            <v>m</v>
          </cell>
          <cell r="E354">
            <v>0.85</v>
          </cell>
        </row>
        <row r="355">
          <cell r="B355" t="str">
            <v>09.03.08.03</v>
          </cell>
          <cell r="C355" t="str">
            <v>Carga e descarga de tubos cerâmicos DN 100</v>
          </cell>
          <cell r="D355" t="str">
            <v>m</v>
          </cell>
          <cell r="E355">
            <v>1.23</v>
          </cell>
        </row>
        <row r="356">
          <cell r="B356" t="str">
            <v>09.03.08.04</v>
          </cell>
          <cell r="C356" t="str">
            <v>Carga e descarga de tubos cerâmicos DN 150</v>
          </cell>
          <cell r="D356" t="str">
            <v>m</v>
          </cell>
          <cell r="E356">
            <v>1.49</v>
          </cell>
        </row>
        <row r="357">
          <cell r="B357" t="str">
            <v>09.03.08.05</v>
          </cell>
          <cell r="C357" t="str">
            <v>Carga e descarga de tubos cerâmicos DN 200</v>
          </cell>
          <cell r="D357" t="str">
            <v>m</v>
          </cell>
          <cell r="E357">
            <v>1.73</v>
          </cell>
        </row>
        <row r="358">
          <cell r="B358" t="str">
            <v>09.03.08.06</v>
          </cell>
          <cell r="C358" t="str">
            <v>Carga e descarga de tubos cerâmicos DN 250</v>
          </cell>
          <cell r="D358" t="str">
            <v>m</v>
          </cell>
          <cell r="E358">
            <v>2.0099999999999998</v>
          </cell>
        </row>
        <row r="359">
          <cell r="B359" t="str">
            <v>09.03.08.07</v>
          </cell>
          <cell r="C359" t="str">
            <v>Carga e descarga de tubos cerâmicos DN 300</v>
          </cell>
          <cell r="D359" t="str">
            <v>m</v>
          </cell>
          <cell r="E359">
            <v>2.31</v>
          </cell>
        </row>
        <row r="360">
          <cell r="B360" t="str">
            <v>09.03.08.08</v>
          </cell>
          <cell r="C360" t="str">
            <v>Carga e descarga de tubos cerâmicos DN 350</v>
          </cell>
          <cell r="D360" t="str">
            <v>m</v>
          </cell>
          <cell r="E360">
            <v>2.84</v>
          </cell>
        </row>
        <row r="361">
          <cell r="B361" t="str">
            <v>09.03.10.07</v>
          </cell>
          <cell r="C361" t="str">
            <v>Carga e descarga de tubos de concreto DN 300</v>
          </cell>
          <cell r="D361" t="str">
            <v>m</v>
          </cell>
          <cell r="E361">
            <v>3.35</v>
          </cell>
        </row>
        <row r="362">
          <cell r="B362" t="str">
            <v>09.03.10.09</v>
          </cell>
          <cell r="C362" t="str">
            <v>Carga e descarga de tubos de concreto DN 400</v>
          </cell>
          <cell r="D362" t="str">
            <v>m</v>
          </cell>
          <cell r="E362">
            <v>4.8</v>
          </cell>
        </row>
        <row r="363">
          <cell r="B363" t="str">
            <v>09.03.10.11</v>
          </cell>
          <cell r="C363" t="str">
            <v>Carga e descarga de tubos de concreto DN 500</v>
          </cell>
          <cell r="D363" t="str">
            <v>m</v>
          </cell>
          <cell r="E363">
            <v>6.18</v>
          </cell>
        </row>
        <row r="364">
          <cell r="B364" t="str">
            <v>09.03.10.12</v>
          </cell>
          <cell r="C364" t="str">
            <v>Carga e descarga de tubos de concreto DN 600</v>
          </cell>
          <cell r="D364" t="str">
            <v>m</v>
          </cell>
          <cell r="E364">
            <v>7.58</v>
          </cell>
        </row>
        <row r="365">
          <cell r="B365" t="str">
            <v>09.03.10.13</v>
          </cell>
          <cell r="C365" t="str">
            <v>Carga e descarga de tubos de concreto DN 700</v>
          </cell>
          <cell r="D365" t="str">
            <v>m</v>
          </cell>
          <cell r="E365">
            <v>9.73</v>
          </cell>
        </row>
        <row r="366">
          <cell r="B366" t="str">
            <v>09.03.10.14</v>
          </cell>
          <cell r="C366" t="str">
            <v>Carga e descarga de tubos de concreto DN 800</v>
          </cell>
          <cell r="D366" t="str">
            <v>m</v>
          </cell>
          <cell r="E366">
            <v>11.28</v>
          </cell>
        </row>
        <row r="367">
          <cell r="B367" t="str">
            <v>09.03.10.15</v>
          </cell>
          <cell r="C367" t="str">
            <v>Carga e descarga de tubos de concreto DN 900</v>
          </cell>
          <cell r="D367" t="str">
            <v>m</v>
          </cell>
          <cell r="E367">
            <v>12.74</v>
          </cell>
        </row>
        <row r="368">
          <cell r="B368" t="str">
            <v>09.03.10.16</v>
          </cell>
          <cell r="C368" t="str">
            <v>Carga e descarga de tubos de concreto DN 1000</v>
          </cell>
          <cell r="D368" t="str">
            <v>m</v>
          </cell>
          <cell r="E368">
            <v>14.24</v>
          </cell>
        </row>
        <row r="369">
          <cell r="B369" t="str">
            <v>09.03.22.03</v>
          </cell>
          <cell r="C369" t="str">
            <v>Transporte de tubos de ferro fundido DN 100 a 4 km</v>
          </cell>
          <cell r="D369" t="str">
            <v>m</v>
          </cell>
          <cell r="E369">
            <v>0.3</v>
          </cell>
        </row>
        <row r="370">
          <cell r="B370" t="str">
            <v>09.03.22.04</v>
          </cell>
          <cell r="C370" t="str">
            <v>Transporte de tubos de ferro fundido DN 150 a 4 km</v>
          </cell>
          <cell r="D370" t="str">
            <v>m</v>
          </cell>
          <cell r="E370">
            <v>0.4</v>
          </cell>
        </row>
        <row r="371">
          <cell r="B371" t="str">
            <v>09.03.22.05</v>
          </cell>
          <cell r="C371" t="str">
            <v>Transporte de tubos de ferro fundido DN 200 a 4 km</v>
          </cell>
          <cell r="D371" t="str">
            <v>m</v>
          </cell>
          <cell r="E371">
            <v>0.4</v>
          </cell>
        </row>
        <row r="372">
          <cell r="B372" t="str">
            <v>09.03.22.06</v>
          </cell>
          <cell r="C372" t="str">
            <v>Transporte de tubos de ferro fundido DN 250 a 4 km</v>
          </cell>
          <cell r="D372" t="str">
            <v>m</v>
          </cell>
          <cell r="E372">
            <v>0.5</v>
          </cell>
        </row>
        <row r="373">
          <cell r="B373" t="str">
            <v>09.03.22.07</v>
          </cell>
          <cell r="C373" t="str">
            <v>Transporte de tubos de ferro fundido DN 300 a 4 km</v>
          </cell>
          <cell r="D373" t="str">
            <v>m</v>
          </cell>
          <cell r="E373">
            <v>0.6</v>
          </cell>
        </row>
        <row r="374">
          <cell r="B374" t="str">
            <v>09.03.22.08</v>
          </cell>
          <cell r="C374" t="str">
            <v>Transporte de tubos de ferro fundido DN 350 a 4 km</v>
          </cell>
          <cell r="D374" t="str">
            <v>m</v>
          </cell>
          <cell r="E374">
            <v>0.61</v>
          </cell>
        </row>
        <row r="375">
          <cell r="B375" t="str">
            <v>09.03.22.09</v>
          </cell>
          <cell r="C375" t="str">
            <v>Transporte de tubos de ferro fundido DN 400 a 4 km</v>
          </cell>
          <cell r="D375" t="str">
            <v>m</v>
          </cell>
          <cell r="E375">
            <v>0.71</v>
          </cell>
        </row>
        <row r="376">
          <cell r="B376" t="str">
            <v>09.03.22.10</v>
          </cell>
          <cell r="C376" t="str">
            <v>Transporte de tubos de ferro fundido DN 450 a 4 km</v>
          </cell>
          <cell r="D376" t="str">
            <v>m</v>
          </cell>
          <cell r="E376">
            <v>0.83</v>
          </cell>
        </row>
        <row r="377">
          <cell r="B377" t="str">
            <v>09.03.22.11</v>
          </cell>
          <cell r="C377" t="str">
            <v>Transporte de tubos de ferro fundido DN 500 a 4 km</v>
          </cell>
          <cell r="D377" t="str">
            <v>m</v>
          </cell>
          <cell r="E377">
            <v>0.93</v>
          </cell>
        </row>
        <row r="378">
          <cell r="B378" t="str">
            <v>09.03.22.12</v>
          </cell>
          <cell r="C378" t="str">
            <v>Transporte de tubos de ferro fundido DN 600 a 4 km</v>
          </cell>
          <cell r="D378" t="str">
            <v>m</v>
          </cell>
          <cell r="E378">
            <v>0.94</v>
          </cell>
        </row>
        <row r="379">
          <cell r="B379" t="str">
            <v>09.03.22.13</v>
          </cell>
          <cell r="C379" t="str">
            <v>Transporte de tubos de ferro fundido DN 700 a 4 km</v>
          </cell>
          <cell r="D379" t="str">
            <v>m</v>
          </cell>
          <cell r="E379">
            <v>1.03</v>
          </cell>
        </row>
        <row r="380">
          <cell r="B380" t="str">
            <v>09.03.22.14</v>
          </cell>
          <cell r="C380" t="str">
            <v>Transporte de tubos de ferro fundido DN 800 a 4 km</v>
          </cell>
          <cell r="D380" t="str">
            <v>m</v>
          </cell>
          <cell r="E380">
            <v>1.25</v>
          </cell>
        </row>
        <row r="381">
          <cell r="B381" t="str">
            <v>09.03.22.15</v>
          </cell>
          <cell r="C381" t="str">
            <v>Transporte de tubos de ferro fundido DN 900 a 4 km</v>
          </cell>
          <cell r="D381" t="str">
            <v>m</v>
          </cell>
          <cell r="E381">
            <v>1.68</v>
          </cell>
        </row>
        <row r="382">
          <cell r="B382" t="str">
            <v>09.03.22.16</v>
          </cell>
          <cell r="C382" t="str">
            <v>Transporte de tubos de ferro fundido DN 1000 a 4 km</v>
          </cell>
          <cell r="D382" t="str">
            <v>m</v>
          </cell>
          <cell r="E382">
            <v>1.69</v>
          </cell>
        </row>
        <row r="383">
          <cell r="B383" t="str">
            <v>09.03.25.01</v>
          </cell>
          <cell r="C383" t="str">
            <v>Transporte de tubos de PVC DN 50 a 4 km</v>
          </cell>
          <cell r="D383" t="str">
            <v>m</v>
          </cell>
          <cell r="E383">
            <v>0.19</v>
          </cell>
        </row>
        <row r="384">
          <cell r="B384" t="str">
            <v>09.03.25.02</v>
          </cell>
          <cell r="C384" t="str">
            <v>Transporte de tubos de PVC DN 75 a 4 km</v>
          </cell>
          <cell r="D384" t="str">
            <v>m</v>
          </cell>
          <cell r="E384">
            <v>0.19</v>
          </cell>
        </row>
        <row r="385">
          <cell r="B385" t="str">
            <v>09.03.25.03</v>
          </cell>
          <cell r="C385" t="str">
            <v>Transporte de tubos de PVC DN 100 a 4 km</v>
          </cell>
          <cell r="D385" t="str">
            <v>m</v>
          </cell>
          <cell r="E385">
            <v>0.28000000000000003</v>
          </cell>
        </row>
        <row r="386">
          <cell r="B386" t="str">
            <v>09.03.25.04</v>
          </cell>
          <cell r="C386" t="str">
            <v>Transporte de tubos de PVC DN 150 a 4 km</v>
          </cell>
          <cell r="D386" t="str">
            <v>m</v>
          </cell>
          <cell r="E386">
            <v>0.28999999999999998</v>
          </cell>
        </row>
        <row r="387">
          <cell r="B387" t="str">
            <v>09.03.25.05</v>
          </cell>
          <cell r="C387" t="str">
            <v>Transporte de tubos de PVC DN 200 a 4 km</v>
          </cell>
          <cell r="D387" t="str">
            <v>m</v>
          </cell>
          <cell r="E387">
            <v>0.3</v>
          </cell>
        </row>
        <row r="388">
          <cell r="B388" t="str">
            <v>09.03.25.06</v>
          </cell>
          <cell r="C388" t="str">
            <v>Transporte de tubos de PVC DN 250 a 4 km</v>
          </cell>
          <cell r="D388" t="str">
            <v>m</v>
          </cell>
          <cell r="E388">
            <v>0.39</v>
          </cell>
        </row>
        <row r="389">
          <cell r="B389" t="str">
            <v>09.03.25.07</v>
          </cell>
          <cell r="C389" t="str">
            <v>Transporte de tubos de PVC DN 300 a 4 km</v>
          </cell>
          <cell r="D389" t="str">
            <v>m</v>
          </cell>
          <cell r="E389">
            <v>0.4</v>
          </cell>
        </row>
        <row r="390">
          <cell r="B390" t="str">
            <v>***</v>
          </cell>
          <cell r="C390" t="str">
            <v>Transporte de tubos de PVC DN 350 a 4 km</v>
          </cell>
          <cell r="D390" t="str">
            <v>m</v>
          </cell>
          <cell r="E390">
            <v>0.5</v>
          </cell>
        </row>
        <row r="391">
          <cell r="B391" t="str">
            <v>***</v>
          </cell>
          <cell r="C391" t="str">
            <v>Transporte de tubos de PVC DN 400 a 4 km</v>
          </cell>
          <cell r="D391" t="str">
            <v>m</v>
          </cell>
          <cell r="E391">
            <v>0.6</v>
          </cell>
        </row>
        <row r="392">
          <cell r="B392" t="str">
            <v>09.03.28.03</v>
          </cell>
          <cell r="C392" t="str">
            <v>Transporte de tubos cerâmicos DN 100 a 4 km</v>
          </cell>
          <cell r="D392" t="str">
            <v>m</v>
          </cell>
          <cell r="E392">
            <v>0.38</v>
          </cell>
        </row>
        <row r="393">
          <cell r="B393" t="str">
            <v>09.03.28.04</v>
          </cell>
          <cell r="C393" t="str">
            <v>Transporte de tubos cerâmicos DN 150 a 4 km</v>
          </cell>
          <cell r="D393" t="str">
            <v>m</v>
          </cell>
          <cell r="E393">
            <v>0.48</v>
          </cell>
        </row>
        <row r="394">
          <cell r="B394" t="str">
            <v>09.03.28.05</v>
          </cell>
          <cell r="C394" t="str">
            <v>Transporte de tubos cerâmicos DN 200 a 4 km</v>
          </cell>
          <cell r="D394" t="str">
            <v>m</v>
          </cell>
          <cell r="E394">
            <v>0.57999999999999996</v>
          </cell>
        </row>
        <row r="395">
          <cell r="B395" t="str">
            <v>09.03.28.06</v>
          </cell>
          <cell r="C395" t="str">
            <v>Transporte de tubos cerâmicos DN 250 a 4 km</v>
          </cell>
          <cell r="D395" t="str">
            <v>m</v>
          </cell>
          <cell r="E395">
            <v>0.78</v>
          </cell>
        </row>
        <row r="396">
          <cell r="B396" t="str">
            <v>09.03.28.07</v>
          </cell>
          <cell r="C396" t="str">
            <v>Transporte de tubos cerâmicos DN 300 a 4 km</v>
          </cell>
          <cell r="D396" t="str">
            <v>m</v>
          </cell>
          <cell r="E396">
            <v>1.08</v>
          </cell>
        </row>
        <row r="397">
          <cell r="B397" t="str">
            <v>09.03.28.08</v>
          </cell>
          <cell r="C397" t="str">
            <v>Transporte de tubos cerâmicos DN 350 a 4 km</v>
          </cell>
          <cell r="D397" t="str">
            <v>m</v>
          </cell>
          <cell r="E397">
            <v>1.29</v>
          </cell>
        </row>
        <row r="398">
          <cell r="B398" t="str">
            <v>09.03.30.07</v>
          </cell>
          <cell r="C398" t="str">
            <v>Transporte de tubos de concreto DN 300 a 4 km</v>
          </cell>
          <cell r="D398" t="str">
            <v>m</v>
          </cell>
          <cell r="E398">
            <v>0.99</v>
          </cell>
        </row>
        <row r="399">
          <cell r="B399" t="str">
            <v>09.03.30.09</v>
          </cell>
          <cell r="C399" t="str">
            <v>Transporte de tubos de concreto DN 400 a 4 km</v>
          </cell>
          <cell r="D399" t="str">
            <v>m</v>
          </cell>
          <cell r="E399">
            <v>1.31</v>
          </cell>
        </row>
        <row r="400">
          <cell r="B400" t="str">
            <v>09.03.30.11</v>
          </cell>
          <cell r="C400" t="str">
            <v>Transporte de tubos de concreto DN 500 a 4 km</v>
          </cell>
          <cell r="D400" t="str">
            <v>m</v>
          </cell>
          <cell r="E400">
            <v>1.93</v>
          </cell>
        </row>
        <row r="401">
          <cell r="B401" t="str">
            <v>09.03.30.12</v>
          </cell>
          <cell r="C401" t="str">
            <v>Transporte de tubos de concreto DN 600 a 4 km</v>
          </cell>
          <cell r="D401" t="str">
            <v>m</v>
          </cell>
          <cell r="E401">
            <v>2.75</v>
          </cell>
        </row>
        <row r="402">
          <cell r="B402" t="str">
            <v>09.03.30.13</v>
          </cell>
          <cell r="C402" t="str">
            <v>Transporte de tubos de concreto DN 700 a 4 km</v>
          </cell>
          <cell r="D402" t="str">
            <v>m</v>
          </cell>
          <cell r="E402">
            <v>3.4</v>
          </cell>
        </row>
        <row r="403">
          <cell r="B403" t="str">
            <v>09.03.30.14</v>
          </cell>
          <cell r="C403" t="str">
            <v>Transporte de tubos de concreto DN 800 a 4 km</v>
          </cell>
          <cell r="D403" t="str">
            <v>m</v>
          </cell>
          <cell r="E403">
            <v>4.5599999999999996</v>
          </cell>
        </row>
        <row r="404">
          <cell r="B404" t="str">
            <v>09.03.30.15</v>
          </cell>
          <cell r="C404" t="str">
            <v>Transporte de tubos de concreto DN 900 a 4 km</v>
          </cell>
          <cell r="D404" t="str">
            <v>m</v>
          </cell>
          <cell r="E404">
            <v>6.99</v>
          </cell>
        </row>
        <row r="405">
          <cell r="B405" t="str">
            <v>09.03.30.16</v>
          </cell>
          <cell r="C405" t="str">
            <v>Transporte de tubos de concreto DN 1000 a 4 km</v>
          </cell>
          <cell r="D405" t="str">
            <v>m</v>
          </cell>
          <cell r="E405">
            <v>7.04</v>
          </cell>
        </row>
        <row r="406">
          <cell r="E406" t="str">
            <v/>
          </cell>
        </row>
        <row r="407">
          <cell r="B407" t="str">
            <v>10.00.00.00</v>
          </cell>
          <cell r="C407" t="str">
            <v>PAVIMENTAÇÃO</v>
          </cell>
          <cell r="E407" t="str">
            <v/>
          </cell>
        </row>
        <row r="408">
          <cell r="B408" t="str">
            <v>10.01.00.00</v>
          </cell>
          <cell r="C408" t="str">
            <v>Remoção de Pavimentos, Guias e Sarjetas</v>
          </cell>
          <cell r="E408" t="str">
            <v/>
          </cell>
        </row>
        <row r="409">
          <cell r="B409" t="str">
            <v>10.01.00.03</v>
          </cell>
          <cell r="C409" t="str">
            <v>Remoção de pavimento de concreto simples espessura de 8 a 12 cm</v>
          </cell>
          <cell r="D409" t="str">
            <v>m²</v>
          </cell>
          <cell r="E409">
            <v>13.58</v>
          </cell>
        </row>
        <row r="410">
          <cell r="B410" t="str">
            <v>10.01.00.04</v>
          </cell>
          <cell r="C410" t="str">
            <v>Remoção de pavimento de concreto armado espessura de 8 a 12 cm</v>
          </cell>
          <cell r="D410" t="str">
            <v>m²</v>
          </cell>
          <cell r="E410">
            <v>15.53</v>
          </cell>
        </row>
        <row r="411">
          <cell r="B411" t="str">
            <v>10.01.00.11</v>
          </cell>
          <cell r="C411" t="str">
            <v>Remoção de leivas</v>
          </cell>
          <cell r="D411" t="str">
            <v>m²</v>
          </cell>
          <cell r="E411">
            <v>2.79</v>
          </cell>
        </row>
        <row r="412">
          <cell r="B412" t="str">
            <v>10.01.00.21</v>
          </cell>
          <cell r="C412" t="str">
            <v>Remoção de placas regulares de basalto</v>
          </cell>
          <cell r="D412" t="str">
            <v>m²</v>
          </cell>
          <cell r="E412">
            <v>2.23</v>
          </cell>
        </row>
        <row r="413">
          <cell r="B413" t="str">
            <v>10.01.00.22</v>
          </cell>
          <cell r="C413" t="str">
            <v>Remoção de placas irregulares de basalto</v>
          </cell>
          <cell r="D413" t="str">
            <v>m²</v>
          </cell>
          <cell r="E413">
            <v>2.23</v>
          </cell>
        </row>
        <row r="414">
          <cell r="B414" t="str">
            <v>10.01.00.31</v>
          </cell>
          <cell r="C414" t="str">
            <v>Remoção de laje de grés</v>
          </cell>
          <cell r="D414" t="str">
            <v>m²</v>
          </cell>
          <cell r="E414">
            <v>2.79</v>
          </cell>
        </row>
        <row r="415">
          <cell r="B415" t="str">
            <v>10.01.00.36</v>
          </cell>
          <cell r="C415" t="str">
            <v>Remoção de piso de cimento e areia espessura de 3 a 5 cm</v>
          </cell>
          <cell r="D415" t="str">
            <v>m²</v>
          </cell>
          <cell r="E415">
            <v>2.23</v>
          </cell>
        </row>
        <row r="416">
          <cell r="B416" t="str">
            <v>10.01.00.41</v>
          </cell>
          <cell r="C416" t="str">
            <v>Remoção de meio-fio</v>
          </cell>
          <cell r="D416" t="str">
            <v>m</v>
          </cell>
          <cell r="E416">
            <v>2.23</v>
          </cell>
        </row>
        <row r="417">
          <cell r="B417" t="str">
            <v>10.01.00.54</v>
          </cell>
          <cell r="C417" t="str">
            <v>Remoção de asfalto cbuq espessura de 6 a 10 cm</v>
          </cell>
          <cell r="D417" t="str">
            <v>m²</v>
          </cell>
          <cell r="E417">
            <v>6.16</v>
          </cell>
        </row>
        <row r="418">
          <cell r="B418" t="str">
            <v>10.01.00.64</v>
          </cell>
          <cell r="C418" t="str">
            <v>Remoção de asfalto pmf espessura de 6 a 10 cm</v>
          </cell>
          <cell r="D418" t="str">
            <v>m²</v>
          </cell>
          <cell r="E418">
            <v>6.16</v>
          </cell>
        </row>
        <row r="419">
          <cell r="B419" t="str">
            <v>10.01.00.74</v>
          </cell>
          <cell r="C419" t="str">
            <v>Remoção de blocos pré-moldados</v>
          </cell>
          <cell r="D419" t="str">
            <v>m²</v>
          </cell>
          <cell r="E419">
            <v>2.23</v>
          </cell>
        </row>
        <row r="420">
          <cell r="B420" t="str">
            <v>10.01.00.75</v>
          </cell>
          <cell r="C420" t="str">
            <v>Remoção de paralelepípedos</v>
          </cell>
          <cell r="D420" t="str">
            <v>m²</v>
          </cell>
          <cell r="E420">
            <v>2.23</v>
          </cell>
        </row>
        <row r="421">
          <cell r="B421" t="str">
            <v>10.01.00.76</v>
          </cell>
          <cell r="C421" t="str">
            <v>Remoção de pedra irregular</v>
          </cell>
          <cell r="D421" t="str">
            <v>m²</v>
          </cell>
          <cell r="E421">
            <v>2.23</v>
          </cell>
        </row>
        <row r="422">
          <cell r="B422" t="str">
            <v>10.01.00.77</v>
          </cell>
          <cell r="C422" t="str">
            <v>Remoção de pedra portuguesa</v>
          </cell>
          <cell r="D422" t="str">
            <v>m²</v>
          </cell>
          <cell r="E422">
            <v>2.23</v>
          </cell>
        </row>
        <row r="423">
          <cell r="B423" t="str">
            <v>10.01.00.82</v>
          </cell>
          <cell r="C423" t="str">
            <v>Remoção de ladrilhos hidráulicos</v>
          </cell>
          <cell r="D423" t="str">
            <v>m²</v>
          </cell>
          <cell r="E423">
            <v>3.34</v>
          </cell>
        </row>
        <row r="424">
          <cell r="B424" t="str">
            <v>10.01.00.84</v>
          </cell>
          <cell r="C424" t="str">
            <v>Remoção de lajotas cerâmicas</v>
          </cell>
          <cell r="D424" t="str">
            <v>m²</v>
          </cell>
          <cell r="E424">
            <v>3.34</v>
          </cell>
        </row>
        <row r="425">
          <cell r="E425" t="str">
            <v/>
          </cell>
        </row>
        <row r="426">
          <cell r="B426" t="str">
            <v>10.02.00.00</v>
          </cell>
          <cell r="C426" t="str">
            <v>Recomposição de Pavimentos, Guias e Sarjetas</v>
          </cell>
          <cell r="E426" t="str">
            <v/>
          </cell>
        </row>
        <row r="427">
          <cell r="B427" t="str">
            <v>10.02.00.01</v>
          </cell>
          <cell r="C427" t="str">
            <v>Recomposição de pavimento de saibro</v>
          </cell>
          <cell r="D427" t="str">
            <v>m²</v>
          </cell>
          <cell r="E427">
            <v>6.45</v>
          </cell>
        </row>
        <row r="428">
          <cell r="B428" t="str">
            <v>10.02.00.03</v>
          </cell>
          <cell r="C428" t="str">
            <v>Recomposição de pavimento de concreto simples espessura 10 cm</v>
          </cell>
          <cell r="D428" t="str">
            <v>m²</v>
          </cell>
          <cell r="E428">
            <v>28.38</v>
          </cell>
        </row>
        <row r="429">
          <cell r="B429" t="str">
            <v>10.02.00.04</v>
          </cell>
          <cell r="C429" t="str">
            <v>Recomposição de pavimento de concreto armado espessura 10 cm</v>
          </cell>
          <cell r="D429" t="str">
            <v>m²</v>
          </cell>
          <cell r="E429">
            <v>48.09</v>
          </cell>
        </row>
        <row r="430">
          <cell r="B430" t="str">
            <v>10.02.00.11</v>
          </cell>
          <cell r="C430" t="str">
            <v>Recomposição de leivas</v>
          </cell>
          <cell r="D430" t="str">
            <v>m²</v>
          </cell>
          <cell r="E430">
            <v>1.68</v>
          </cell>
        </row>
        <row r="431">
          <cell r="B431" t="str">
            <v>10.02.00.21</v>
          </cell>
          <cell r="C431" t="str">
            <v>Recomposição de placas regulares de basalto</v>
          </cell>
          <cell r="D431" t="str">
            <v>m²</v>
          </cell>
          <cell r="E431">
            <v>10.29</v>
          </cell>
        </row>
        <row r="432">
          <cell r="B432" t="str">
            <v>10.02.00.22</v>
          </cell>
          <cell r="C432" t="str">
            <v>Recomposição de placas irregulares de basalto</v>
          </cell>
          <cell r="D432" t="str">
            <v>m²</v>
          </cell>
          <cell r="E432">
            <v>10.29</v>
          </cell>
        </row>
        <row r="433">
          <cell r="B433" t="str">
            <v>10.02.00.31</v>
          </cell>
          <cell r="C433" t="str">
            <v>Recomposição de lajes de grés</v>
          </cell>
          <cell r="D433" t="str">
            <v>m²</v>
          </cell>
          <cell r="E433">
            <v>13.1</v>
          </cell>
        </row>
        <row r="434">
          <cell r="B434" t="str">
            <v>10.02.00.36</v>
          </cell>
          <cell r="C434" t="str">
            <v>Recomposição de piso de cimento e areia espessura 3 cm</v>
          </cell>
          <cell r="D434" t="str">
            <v>m²</v>
          </cell>
          <cell r="E434">
            <v>16.36</v>
          </cell>
        </row>
        <row r="435">
          <cell r="B435" t="str">
            <v>10.02.00.41</v>
          </cell>
          <cell r="C435" t="str">
            <v>Recomposição de meio-fio</v>
          </cell>
          <cell r="D435" t="str">
            <v>m</v>
          </cell>
          <cell r="E435">
            <v>5.04</v>
          </cell>
        </row>
        <row r="436">
          <cell r="B436" t="str">
            <v>***</v>
          </cell>
          <cell r="C436" t="str">
            <v>Recomposição de asfalto cbuq espessura 4 cm</v>
          </cell>
          <cell r="D436" t="str">
            <v>m²</v>
          </cell>
          <cell r="E436">
            <v>42.13</v>
          </cell>
        </row>
        <row r="437">
          <cell r="B437" t="str">
            <v>***</v>
          </cell>
          <cell r="C437" t="str">
            <v>Recomposição de asfalto cbuq espessura 6 cm</v>
          </cell>
          <cell r="D437" t="str">
            <v>m²</v>
          </cell>
          <cell r="E437">
            <v>61.05</v>
          </cell>
        </row>
        <row r="438">
          <cell r="B438" t="str">
            <v>10.02.00.54</v>
          </cell>
          <cell r="C438" t="str">
            <v>Recomposição de asfalto cbuq espessura 8 cm</v>
          </cell>
          <cell r="D438" t="str">
            <v>m²</v>
          </cell>
          <cell r="E438">
            <v>79.959999999999994</v>
          </cell>
        </row>
        <row r="439">
          <cell r="B439" t="str">
            <v>***</v>
          </cell>
          <cell r="C439" t="str">
            <v>Recomposição de asfalto cbuq espessura 10 cm</v>
          </cell>
          <cell r="D439" t="str">
            <v>m²</v>
          </cell>
          <cell r="E439">
            <v>98.89</v>
          </cell>
        </row>
        <row r="440">
          <cell r="B440" t="str">
            <v>***</v>
          </cell>
          <cell r="C440" t="str">
            <v>Recomposição de asfalto pmf espessura 4 cm</v>
          </cell>
          <cell r="D440" t="str">
            <v>m²</v>
          </cell>
          <cell r="E440">
            <v>16.010000000000002</v>
          </cell>
        </row>
        <row r="441">
          <cell r="B441" t="str">
            <v>***</v>
          </cell>
          <cell r="C441" t="str">
            <v>Recomposição de asfalto pmf espessura 6 cm</v>
          </cell>
          <cell r="D441" t="str">
            <v>m²</v>
          </cell>
          <cell r="E441">
            <v>21.89</v>
          </cell>
        </row>
        <row r="442">
          <cell r="B442" t="str">
            <v>10.02.00.64</v>
          </cell>
          <cell r="C442" t="str">
            <v>Recomposição de asfalto pmf espessura 8 cm</v>
          </cell>
          <cell r="D442" t="str">
            <v>m²</v>
          </cell>
          <cell r="E442">
            <v>27.76</v>
          </cell>
        </row>
        <row r="443">
          <cell r="B443" t="str">
            <v>***</v>
          </cell>
          <cell r="C443" t="str">
            <v>Recomposição de asfalto pmf espessura 10 cm</v>
          </cell>
          <cell r="D443" t="str">
            <v>m²</v>
          </cell>
          <cell r="E443">
            <v>33.630000000000003</v>
          </cell>
        </row>
        <row r="444">
          <cell r="B444" t="str">
            <v>10.02.00.74</v>
          </cell>
          <cell r="C444" t="str">
            <v>Recomposição de blocos pré-moldados</v>
          </cell>
          <cell r="D444" t="str">
            <v>m²</v>
          </cell>
          <cell r="E444">
            <v>10.76</v>
          </cell>
        </row>
        <row r="445">
          <cell r="B445" t="str">
            <v>10.02.00.75</v>
          </cell>
          <cell r="C445" t="str">
            <v>Recomposição de paralelepípedos</v>
          </cell>
          <cell r="D445" t="str">
            <v>m²</v>
          </cell>
          <cell r="E445">
            <v>11.08</v>
          </cell>
        </row>
        <row r="446">
          <cell r="B446" t="str">
            <v>10.02.00.76</v>
          </cell>
          <cell r="C446" t="str">
            <v>Recomposição de pedra irregular</v>
          </cell>
          <cell r="D446" t="str">
            <v>m²</v>
          </cell>
          <cell r="E446">
            <v>11.08</v>
          </cell>
        </row>
        <row r="447">
          <cell r="B447" t="str">
            <v>10.02.00.77</v>
          </cell>
          <cell r="C447" t="str">
            <v>Recomposição de pedra portuguesa</v>
          </cell>
          <cell r="D447" t="str">
            <v>m²</v>
          </cell>
          <cell r="E447">
            <v>14.9</v>
          </cell>
        </row>
        <row r="448">
          <cell r="B448" t="str">
            <v>10.02.00.82</v>
          </cell>
          <cell r="C448" t="str">
            <v>Recomposição de ladrilhos hidráulicos</v>
          </cell>
          <cell r="D448" t="str">
            <v>m²</v>
          </cell>
          <cell r="E448">
            <v>33.58</v>
          </cell>
        </row>
        <row r="449">
          <cell r="B449" t="str">
            <v>10.02.00.84</v>
          </cell>
          <cell r="C449" t="str">
            <v>Recomposição de lajotas cerâmicas</v>
          </cell>
          <cell r="D449" t="str">
            <v>m²</v>
          </cell>
          <cell r="E449">
            <v>15.99</v>
          </cell>
        </row>
        <row r="450">
          <cell r="E450" t="str">
            <v/>
          </cell>
        </row>
        <row r="451">
          <cell r="B451" t="str">
            <v>10.03.00.00</v>
          </cell>
          <cell r="C451" t="str">
            <v>Recomposição de Base para Pavimentos</v>
          </cell>
          <cell r="E451" t="str">
            <v/>
          </cell>
        </row>
        <row r="452">
          <cell r="B452" t="str">
            <v>10.03.00.02</v>
          </cell>
          <cell r="C452" t="str">
            <v xml:space="preserve">Recomposição de base de areia </v>
          </cell>
          <cell r="D452" t="str">
            <v>m³</v>
          </cell>
          <cell r="E452">
            <v>51.34</v>
          </cell>
        </row>
        <row r="453">
          <cell r="B453" t="str">
            <v>10.03.00.04</v>
          </cell>
          <cell r="C453" t="str">
            <v>Recomposição de base de brita nº 0</v>
          </cell>
          <cell r="D453" t="str">
            <v>m³</v>
          </cell>
          <cell r="E453">
            <v>65.959999999999994</v>
          </cell>
        </row>
        <row r="454">
          <cell r="B454" t="str">
            <v>10.03.00.06</v>
          </cell>
          <cell r="C454" t="str">
            <v>Recomposição de base de brita nº 2</v>
          </cell>
          <cell r="D454" t="str">
            <v>m³</v>
          </cell>
          <cell r="E454">
            <v>65.959999999999994</v>
          </cell>
        </row>
        <row r="455">
          <cell r="B455" t="str">
            <v>10.03.00.10</v>
          </cell>
          <cell r="C455" t="str">
            <v>Recomposição de base de brita graduada</v>
          </cell>
          <cell r="D455" t="str">
            <v>m³</v>
          </cell>
          <cell r="E455">
            <v>77.66</v>
          </cell>
        </row>
        <row r="456">
          <cell r="B456" t="str">
            <v>10.03.00.12</v>
          </cell>
          <cell r="C456" t="str">
            <v>Recomposição de base de concreto 1:4:8</v>
          </cell>
          <cell r="D456" t="str">
            <v>m³</v>
          </cell>
          <cell r="E456">
            <v>244.2</v>
          </cell>
        </row>
        <row r="457">
          <cell r="B457" t="str">
            <v>10.03.00.14</v>
          </cell>
          <cell r="C457" t="str">
            <v>Recomposição de base de concreto 1:2,5:5</v>
          </cell>
          <cell r="D457" t="str">
            <v>m³</v>
          </cell>
          <cell r="E457">
            <v>283.76</v>
          </cell>
        </row>
        <row r="458">
          <cell r="B458" t="str">
            <v>10.03.00.16</v>
          </cell>
          <cell r="C458" t="str">
            <v>Recomposição de base de argamassa cimento e areia 1:5</v>
          </cell>
          <cell r="D458" t="str">
            <v>m³</v>
          </cell>
          <cell r="E458">
            <v>267.36</v>
          </cell>
        </row>
        <row r="459">
          <cell r="B459" t="str">
            <v>10.03.00.18</v>
          </cell>
          <cell r="C459" t="str">
            <v>Recomposição de base de argamassa cimento, cal e areia 1:0,5:5</v>
          </cell>
          <cell r="D459" t="str">
            <v>m³</v>
          </cell>
          <cell r="E459">
            <v>323.61</v>
          </cell>
        </row>
        <row r="460">
          <cell r="B460" t="str">
            <v>10.03.00.31</v>
          </cell>
          <cell r="C460" t="str">
            <v>Recomposição de base de terra vegetal</v>
          </cell>
          <cell r="D460" t="str">
            <v>m³</v>
          </cell>
          <cell r="E460">
            <v>92.23</v>
          </cell>
        </row>
        <row r="461">
          <cell r="E461" t="str">
            <v/>
          </cell>
        </row>
        <row r="462">
          <cell r="B462" t="str">
            <v>10.04.00.00</v>
          </cell>
          <cell r="C462" t="str">
            <v>Execução de Pavimentos</v>
          </cell>
          <cell r="E462" t="str">
            <v/>
          </cell>
        </row>
        <row r="463">
          <cell r="B463" t="str">
            <v>10.04.00.02</v>
          </cell>
          <cell r="C463" t="str">
            <v>Execução de pavimento de saibro espessura 15 cm</v>
          </cell>
          <cell r="D463" t="str">
            <v>m²</v>
          </cell>
          <cell r="E463">
            <v>7.36</v>
          </cell>
        </row>
        <row r="464">
          <cell r="B464" t="str">
            <v>10.04.00.04</v>
          </cell>
          <cell r="C464" t="str">
            <v>Execução de pavimento de brita graduada espessura 10 cm</v>
          </cell>
          <cell r="D464" t="str">
            <v>m²</v>
          </cell>
          <cell r="E464">
            <v>8.68</v>
          </cell>
        </row>
        <row r="465">
          <cell r="B465" t="str">
            <v>10.04.00.12</v>
          </cell>
          <cell r="C465" t="str">
            <v>Execução de pavimento de asfalto cbuq espessura 8 cm</v>
          </cell>
          <cell r="D465" t="str">
            <v>m²</v>
          </cell>
          <cell r="E465">
            <v>92.55</v>
          </cell>
        </row>
        <row r="466">
          <cell r="B466" t="str">
            <v>10.04.00.22</v>
          </cell>
          <cell r="C466" t="str">
            <v>Execução de pavimento de asfalto pmf espessura 8 cm</v>
          </cell>
          <cell r="D466" t="str">
            <v>m²</v>
          </cell>
          <cell r="E466">
            <v>40.35</v>
          </cell>
        </row>
        <row r="467">
          <cell r="B467" t="str">
            <v>10.04.00.32</v>
          </cell>
          <cell r="C467" t="str">
            <v>Execução de pavimento de blocos de concreto tipo "S"  espessura 8 cm</v>
          </cell>
          <cell r="D467" t="str">
            <v>m²</v>
          </cell>
          <cell r="E467">
            <v>43.43</v>
          </cell>
        </row>
        <row r="468">
          <cell r="B468" t="str">
            <v>10.04.00.34</v>
          </cell>
          <cell r="C468" t="str">
            <v>Execução de pavimento de placas regulares de basalto</v>
          </cell>
          <cell r="D468" t="str">
            <v>m²</v>
          </cell>
          <cell r="E468">
            <v>64.36</v>
          </cell>
        </row>
        <row r="469">
          <cell r="B469" t="str">
            <v>10.04.00.36</v>
          </cell>
          <cell r="C469" t="str">
            <v>Execução de pavimento de placas irregulares de basalto</v>
          </cell>
          <cell r="D469" t="str">
            <v>m²</v>
          </cell>
          <cell r="E469">
            <v>36.86</v>
          </cell>
        </row>
        <row r="470">
          <cell r="B470" t="str">
            <v>10.04.00.38</v>
          </cell>
          <cell r="C470" t="str">
            <v>Execução de pavimento de lajotas cerâmicas tipo colonial</v>
          </cell>
          <cell r="D470" t="str">
            <v>m²</v>
          </cell>
          <cell r="E470">
            <v>23.06</v>
          </cell>
        </row>
        <row r="471">
          <cell r="B471" t="str">
            <v>10.04.00.40</v>
          </cell>
          <cell r="C471" t="str">
            <v>Execução de piso de cimento e areia espessura 3 cm</v>
          </cell>
          <cell r="D471" t="str">
            <v>m²</v>
          </cell>
          <cell r="E471">
            <v>18.11</v>
          </cell>
        </row>
        <row r="472">
          <cell r="B472" t="str">
            <v>10.04.00.41</v>
          </cell>
          <cell r="C472" t="str">
            <v>Execução de meio-fio de concreto, seção 15 × 30 cm</v>
          </cell>
          <cell r="D472" t="str">
            <v>m</v>
          </cell>
          <cell r="E472">
            <v>22.36</v>
          </cell>
        </row>
        <row r="473">
          <cell r="B473" t="str">
            <v>10.04.00.42</v>
          </cell>
          <cell r="C473" t="str">
            <v>Execução enleivamento</v>
          </cell>
          <cell r="D473" t="str">
            <v>m²</v>
          </cell>
          <cell r="E473">
            <v>6.43</v>
          </cell>
        </row>
        <row r="474">
          <cell r="E474" t="str">
            <v/>
          </cell>
        </row>
        <row r="475">
          <cell r="B475" t="str">
            <v>12.00.00.00</v>
          </cell>
          <cell r="C475" t="str">
            <v>FECHAMENTO</v>
          </cell>
          <cell r="E475" t="str">
            <v/>
          </cell>
        </row>
        <row r="476">
          <cell r="B476" t="str">
            <v>12.01.00.00</v>
          </cell>
          <cell r="C476" t="str">
            <v>Alvenarias</v>
          </cell>
          <cell r="E476" t="str">
            <v/>
          </cell>
        </row>
        <row r="477">
          <cell r="B477" t="str">
            <v>12.01.01.01</v>
          </cell>
          <cell r="C477" t="str">
            <v>Alvenarias de tijolos maciços comuns a espelho</v>
          </cell>
          <cell r="D477" t="str">
            <v>m²</v>
          </cell>
          <cell r="E477">
            <v>22.46</v>
          </cell>
        </row>
        <row r="478">
          <cell r="B478" t="str">
            <v>12.01.01.02</v>
          </cell>
          <cell r="C478" t="str">
            <v>Alvenarias de tijolos maciços comuns a chato</v>
          </cell>
          <cell r="D478" t="str">
            <v>m²</v>
          </cell>
          <cell r="E478">
            <v>39.49</v>
          </cell>
        </row>
        <row r="479">
          <cell r="B479" t="str">
            <v>12.01.01.03</v>
          </cell>
          <cell r="C479" t="str">
            <v>Alvenarias de tijolos maciços comuns a um tijolo</v>
          </cell>
          <cell r="D479" t="str">
            <v>m²</v>
          </cell>
          <cell r="E479">
            <v>78.75</v>
          </cell>
        </row>
        <row r="480">
          <cell r="B480" t="str">
            <v>12.01.02.01</v>
          </cell>
          <cell r="C480" t="str">
            <v>Alvenarias de tijolos de 6 furos a espelho</v>
          </cell>
          <cell r="D480" t="str">
            <v>m²</v>
          </cell>
          <cell r="E480">
            <v>27.21</v>
          </cell>
        </row>
        <row r="481">
          <cell r="B481" t="str">
            <v>12.01.02.02</v>
          </cell>
          <cell r="C481" t="str">
            <v>Alvenarias de tijolos de 6 furos a chato</v>
          </cell>
          <cell r="D481" t="str">
            <v>m²</v>
          </cell>
          <cell r="E481">
            <v>41.91</v>
          </cell>
        </row>
        <row r="482">
          <cell r="B482" t="str">
            <v>12.01.03.02</v>
          </cell>
          <cell r="C482" t="str">
            <v>Alvenarias de tijolos maciços aparentes  a chato</v>
          </cell>
          <cell r="D482" t="str">
            <v>m²</v>
          </cell>
          <cell r="E482">
            <v>65.66</v>
          </cell>
        </row>
        <row r="483">
          <cell r="B483" t="str">
            <v>12.01.03.03</v>
          </cell>
          <cell r="C483" t="str">
            <v>Alvenarias de tijolos maciços aparentes a um tijolo</v>
          </cell>
          <cell r="D483" t="str">
            <v>m²</v>
          </cell>
          <cell r="E483">
            <v>118.21</v>
          </cell>
        </row>
        <row r="484">
          <cell r="B484" t="str">
            <v>12.01.05.01</v>
          </cell>
          <cell r="C484" t="str">
            <v>Alvenaria de pedras de granito</v>
          </cell>
          <cell r="D484" t="str">
            <v>m³</v>
          </cell>
          <cell r="E484">
            <v>375.91</v>
          </cell>
        </row>
        <row r="485">
          <cell r="B485" t="str">
            <v>12.01.05.02</v>
          </cell>
          <cell r="C485" t="str">
            <v>Alvenaria de blocos de arenito</v>
          </cell>
          <cell r="D485" t="str">
            <v>m³</v>
          </cell>
          <cell r="E485">
            <v>153.38</v>
          </cell>
        </row>
        <row r="486">
          <cell r="E486" t="str">
            <v/>
          </cell>
        </row>
        <row r="487">
          <cell r="B487" t="str">
            <v>12.02.00.00</v>
          </cell>
          <cell r="C487" t="str">
            <v>Coberturas</v>
          </cell>
          <cell r="E487" t="str">
            <v/>
          </cell>
        </row>
        <row r="488">
          <cell r="B488" t="str">
            <v>12.02.01.01</v>
          </cell>
          <cell r="C488" t="str">
            <v>Madeiramento para telhas cerâmicas</v>
          </cell>
          <cell r="D488" t="str">
            <v>m²</v>
          </cell>
          <cell r="E488">
            <v>60.28</v>
          </cell>
        </row>
        <row r="489">
          <cell r="B489" t="str">
            <v>12.02.01.02</v>
          </cell>
          <cell r="C489" t="str">
            <v>Madeiramento para telhas não estruturais de fibrocimento</v>
          </cell>
          <cell r="D489" t="str">
            <v>m²</v>
          </cell>
          <cell r="E489">
            <v>43.54</v>
          </cell>
        </row>
        <row r="490">
          <cell r="B490" t="str">
            <v>12.02.01.03</v>
          </cell>
          <cell r="C490" t="str">
            <v>Madeiramento para telhas estruturais fibrocimento</v>
          </cell>
          <cell r="D490" t="str">
            <v>m²</v>
          </cell>
          <cell r="E490">
            <v>20.7</v>
          </cell>
        </row>
        <row r="491">
          <cell r="B491" t="str">
            <v>12.02.02.01</v>
          </cell>
          <cell r="C491" t="str">
            <v>Cobertura com telha cerâmica tipo romana</v>
          </cell>
          <cell r="D491" t="str">
            <v>m²</v>
          </cell>
          <cell r="E491">
            <v>29.28</v>
          </cell>
        </row>
        <row r="492">
          <cell r="B492" t="str">
            <v>12.02.02.02</v>
          </cell>
          <cell r="C492" t="str">
            <v>Cobertura com telha cerâmica tipo francesa</v>
          </cell>
          <cell r="D492" t="str">
            <v>m²</v>
          </cell>
          <cell r="E492">
            <v>28.06</v>
          </cell>
        </row>
        <row r="493">
          <cell r="B493" t="str">
            <v>12.02.03.01</v>
          </cell>
          <cell r="C493" t="str">
            <v>Cobertura com telha não estrutural de fibrocimento 6 mm</v>
          </cell>
          <cell r="D493" t="str">
            <v>m²</v>
          </cell>
          <cell r="E493">
            <v>22.68</v>
          </cell>
        </row>
        <row r="494">
          <cell r="B494" t="str">
            <v>12.02.03.02</v>
          </cell>
          <cell r="C494" t="str">
            <v>Cobertura com telha não estrutural de fibrocimento 8 mm</v>
          </cell>
          <cell r="D494" t="str">
            <v>m²</v>
          </cell>
          <cell r="E494">
            <v>29.68</v>
          </cell>
        </row>
        <row r="495">
          <cell r="B495" t="str">
            <v>12.02.04.01</v>
          </cell>
          <cell r="C495" t="str">
            <v>Cobertura c/ telha fibrocim 8 mm autoport.trapez. L=49cm</v>
          </cell>
          <cell r="D495" t="str">
            <v>m²</v>
          </cell>
          <cell r="E495">
            <v>59.75</v>
          </cell>
        </row>
        <row r="496">
          <cell r="B496" t="str">
            <v>12.02.04.02</v>
          </cell>
          <cell r="C496" t="str">
            <v>Cobertura c/ telha fibrocim 8 mm autoport.trapez. L=90cm</v>
          </cell>
          <cell r="D496" t="str">
            <v>m²</v>
          </cell>
          <cell r="E496">
            <v>59.63</v>
          </cell>
        </row>
        <row r="497">
          <cell r="E497" t="str">
            <v/>
          </cell>
        </row>
        <row r="498">
          <cell r="B498" t="str">
            <v>12.03.00.00</v>
          </cell>
          <cell r="C498" t="str">
            <v>Esquadrias e Ferragens</v>
          </cell>
          <cell r="E498" t="str">
            <v/>
          </cell>
        </row>
        <row r="499">
          <cell r="B499" t="str">
            <v>12.03.01.01</v>
          </cell>
          <cell r="C499" t="str">
            <v>Colocação de porta de madeira de uma folha</v>
          </cell>
          <cell r="D499" t="str">
            <v>un.</v>
          </cell>
          <cell r="E499">
            <v>80.64</v>
          </cell>
        </row>
        <row r="500">
          <cell r="B500" t="str">
            <v>12.03.01.02</v>
          </cell>
          <cell r="C500" t="str">
            <v>Colocação de porta de madeira de duas folhas</v>
          </cell>
          <cell r="D500" t="str">
            <v>un.</v>
          </cell>
          <cell r="E500">
            <v>117.14</v>
          </cell>
        </row>
        <row r="501">
          <cell r="E501" t="str">
            <v/>
          </cell>
        </row>
        <row r="502">
          <cell r="B502" t="str">
            <v>12.04.00.00</v>
          </cell>
          <cell r="C502" t="str">
            <v>Vidros</v>
          </cell>
          <cell r="E502" t="str">
            <v/>
          </cell>
        </row>
        <row r="503">
          <cell r="B503" t="str">
            <v>12.04.00.02</v>
          </cell>
          <cell r="C503" t="str">
            <v>Vidros lisos transparentes 2 mm</v>
          </cell>
          <cell r="D503" t="str">
            <v>m²</v>
          </cell>
          <cell r="E503">
            <v>46.64</v>
          </cell>
        </row>
        <row r="504">
          <cell r="B504" t="str">
            <v>12.04.00.03</v>
          </cell>
          <cell r="C504" t="str">
            <v>Vidros lisos transparentes 3 mm</v>
          </cell>
          <cell r="D504" t="str">
            <v>m²</v>
          </cell>
          <cell r="E504">
            <v>57.64</v>
          </cell>
        </row>
        <row r="505">
          <cell r="B505" t="str">
            <v>12.04.00.04</v>
          </cell>
          <cell r="C505" t="str">
            <v>Vidros lisos transparentes 4 mm</v>
          </cell>
          <cell r="D505" t="str">
            <v>m²</v>
          </cell>
          <cell r="E505">
            <v>74.14</v>
          </cell>
        </row>
        <row r="506">
          <cell r="B506" t="str">
            <v>12.04.00.05</v>
          </cell>
          <cell r="C506" t="str">
            <v>Vidros lisos transparentes 5 mm</v>
          </cell>
          <cell r="D506" t="str">
            <v>m²</v>
          </cell>
          <cell r="E506">
            <v>82.39</v>
          </cell>
        </row>
        <row r="507">
          <cell r="B507" t="str">
            <v>12.04.00.24</v>
          </cell>
          <cell r="C507" t="str">
            <v>Vidros canelados 4 mm</v>
          </cell>
          <cell r="D507" t="str">
            <v>m²</v>
          </cell>
          <cell r="E507">
            <v>57.64</v>
          </cell>
        </row>
        <row r="508">
          <cell r="B508" t="str">
            <v>12.04.00.34</v>
          </cell>
          <cell r="C508" t="str">
            <v>Vidros martelados 4 mm</v>
          </cell>
          <cell r="D508" t="str">
            <v>m²</v>
          </cell>
          <cell r="E508">
            <v>57.64</v>
          </cell>
        </row>
        <row r="509">
          <cell r="E509" t="str">
            <v/>
          </cell>
        </row>
        <row r="510">
          <cell r="B510" t="str">
            <v>13.00.00.00</v>
          </cell>
          <cell r="C510" t="str">
            <v>REVESTIMENTO E TRATAMENTO DE SUPERFÍCIES</v>
          </cell>
          <cell r="E510" t="str">
            <v/>
          </cell>
        </row>
        <row r="511">
          <cell r="B511" t="str">
            <v>13.01.00.00</v>
          </cell>
          <cell r="C511" t="str">
            <v>Pisos, Forros e Paredes</v>
          </cell>
          <cell r="E511" t="str">
            <v/>
          </cell>
        </row>
        <row r="512">
          <cell r="B512" t="str">
            <v>13.01.01.10</v>
          </cell>
          <cell r="C512" t="str">
            <v>Contrapiso de concreto com 250 kg cim/m3, espessura 6 cm</v>
          </cell>
          <cell r="D512" t="str">
            <v>m²</v>
          </cell>
          <cell r="E512">
            <v>14.65</v>
          </cell>
        </row>
        <row r="513">
          <cell r="B513" t="str">
            <v>13.01.01.16</v>
          </cell>
          <cell r="C513" t="str">
            <v>Regularização com argam. de cimento e areia 1:4 espessura 2 cm</v>
          </cell>
          <cell r="D513" t="str">
            <v>m²</v>
          </cell>
          <cell r="E513">
            <v>8.6999999999999993</v>
          </cell>
        </row>
        <row r="514">
          <cell r="B514" t="str">
            <v>13.01.01.20</v>
          </cell>
          <cell r="C514" t="str">
            <v>Piso interno de cimento alisado espessura 2 cm</v>
          </cell>
          <cell r="D514" t="str">
            <v>m²</v>
          </cell>
          <cell r="E514">
            <v>12.5</v>
          </cell>
        </row>
        <row r="515">
          <cell r="B515" t="str">
            <v>13.01.01.30</v>
          </cell>
          <cell r="C515" t="str">
            <v>Piso de tacos de madeira</v>
          </cell>
          <cell r="D515" t="str">
            <v>m²</v>
          </cell>
          <cell r="E515">
            <v>63.34</v>
          </cell>
        </row>
        <row r="516">
          <cell r="B516" t="str">
            <v>13.01.01.40</v>
          </cell>
          <cell r="C516" t="str">
            <v>Piso de cerãmica esmaltada espessura 8 mm</v>
          </cell>
          <cell r="D516" t="str">
            <v>m²</v>
          </cell>
          <cell r="E516">
            <v>48.96</v>
          </cell>
        </row>
        <row r="517">
          <cell r="B517" t="str">
            <v>13.01.01.42</v>
          </cell>
          <cell r="C517" t="str">
            <v>Piso de cerâmica não esmaltada residencial espessura 8 mm</v>
          </cell>
          <cell r="D517" t="str">
            <v>m²</v>
          </cell>
          <cell r="E517">
            <v>53.23</v>
          </cell>
        </row>
        <row r="518">
          <cell r="B518" t="str">
            <v>13.01.01.50</v>
          </cell>
          <cell r="C518" t="str">
            <v>Piso vinílico espessura 2 mm</v>
          </cell>
          <cell r="D518" t="str">
            <v>m²</v>
          </cell>
          <cell r="E518">
            <v>43.23</v>
          </cell>
        </row>
        <row r="519">
          <cell r="B519" t="str">
            <v>13.01.01.60</v>
          </cell>
          <cell r="C519" t="str">
            <v>Piso de granitina espessura 3 cm</v>
          </cell>
          <cell r="D519" t="str">
            <v>m²</v>
          </cell>
          <cell r="E519">
            <v>61.24</v>
          </cell>
        </row>
        <row r="520">
          <cell r="B520" t="str">
            <v>13.01.02.10</v>
          </cell>
          <cell r="C520" t="str">
            <v>Forro de madeira macho-fêmea</v>
          </cell>
          <cell r="D520" t="str">
            <v>m²</v>
          </cell>
          <cell r="E520">
            <v>53.14</v>
          </cell>
        </row>
        <row r="521">
          <cell r="B521" t="str">
            <v>13.01.03.10</v>
          </cell>
          <cell r="C521" t="str">
            <v>Chapisco c/ argam.de cimento e areia 1:4, espessura média 5 mm</v>
          </cell>
          <cell r="D521" t="str">
            <v>m²</v>
          </cell>
          <cell r="E521">
            <v>3.44</v>
          </cell>
        </row>
        <row r="522">
          <cell r="B522" t="str">
            <v>13.01.03.20</v>
          </cell>
          <cell r="C522" t="str">
            <v>Emboco sem aditivo, espessura 15 mm</v>
          </cell>
          <cell r="D522" t="str">
            <v>m²</v>
          </cell>
          <cell r="E522">
            <v>13.13</v>
          </cell>
        </row>
        <row r="523">
          <cell r="B523" t="str">
            <v>13.01.03.22</v>
          </cell>
          <cell r="C523" t="str">
            <v>Emboco com aditivo impermeabilizante, espessura 15 mm</v>
          </cell>
          <cell r="D523" t="str">
            <v>m²</v>
          </cell>
          <cell r="E523">
            <v>13.58</v>
          </cell>
        </row>
        <row r="524">
          <cell r="B524" t="str">
            <v>13.01.03.30</v>
          </cell>
          <cell r="C524" t="str">
            <v xml:space="preserve">Reboco com argamassa fina </v>
          </cell>
          <cell r="D524" t="str">
            <v>m²</v>
          </cell>
          <cell r="E524">
            <v>9.85</v>
          </cell>
        </row>
        <row r="525">
          <cell r="B525" t="str">
            <v>13.01.03.32</v>
          </cell>
          <cell r="C525" t="str">
            <v>Revestimento c/ argam., cim. e areia 1:4, c/ aditivo imperm., e = 15 mm</v>
          </cell>
          <cell r="D525" t="str">
            <v>m²</v>
          </cell>
          <cell r="E525">
            <v>12.59</v>
          </cell>
        </row>
        <row r="526">
          <cell r="B526" t="str">
            <v>13.01.03.40</v>
          </cell>
          <cell r="C526" t="str">
            <v>Azulejos</v>
          </cell>
          <cell r="D526" t="str">
            <v>m²</v>
          </cell>
          <cell r="E526">
            <v>53.89</v>
          </cell>
        </row>
        <row r="527">
          <cell r="E527" t="str">
            <v/>
          </cell>
        </row>
        <row r="528">
          <cell r="B528" t="str">
            <v>13.02.00.00</v>
          </cell>
          <cell r="C528" t="str">
            <v>Impermeabilização</v>
          </cell>
          <cell r="E528" t="str">
            <v/>
          </cell>
        </row>
        <row r="529">
          <cell r="B529" t="str">
            <v>13.02.00.20</v>
          </cell>
          <cell r="C529" t="str">
            <v>Impermeabilização com argam. impermeabilizante espessura 3 cm</v>
          </cell>
          <cell r="D529" t="str">
            <v>m²</v>
          </cell>
          <cell r="E529">
            <v>23.53</v>
          </cell>
        </row>
        <row r="530">
          <cell r="B530" t="str">
            <v>13.02.00.30</v>
          </cell>
          <cell r="C530" t="str">
            <v>Impermeabilização de massa, para concreto</v>
          </cell>
          <cell r="D530" t="str">
            <v>kg</v>
          </cell>
          <cell r="E530">
            <v>3.43</v>
          </cell>
        </row>
        <row r="531">
          <cell r="B531" t="str">
            <v>13.02.00.40</v>
          </cell>
          <cell r="C531" t="str">
            <v>Impermeabilização com tinta betuminosa 2 demaos</v>
          </cell>
          <cell r="D531" t="str">
            <v>m²</v>
          </cell>
          <cell r="E531">
            <v>11.59</v>
          </cell>
        </row>
        <row r="532">
          <cell r="B532" t="str">
            <v>13.02.00.42</v>
          </cell>
          <cell r="C532" t="str">
            <v>Impermeabilização com tinta betuminosa 3 demaos</v>
          </cell>
          <cell r="D532" t="str">
            <v>m²</v>
          </cell>
          <cell r="E532">
            <v>17.38</v>
          </cell>
        </row>
        <row r="533">
          <cell r="B533" t="str">
            <v>***</v>
          </cell>
          <cell r="C533" t="str">
            <v>Impermeabilização com hidroasfalto 2 demãos</v>
          </cell>
          <cell r="D533" t="str">
            <v>m²</v>
          </cell>
          <cell r="E533">
            <v>5.85</v>
          </cell>
        </row>
        <row r="534">
          <cell r="B534" t="str">
            <v>13.02.00.50</v>
          </cell>
          <cell r="C534" t="str">
            <v>Impermeabilização com asfalto e areia, 2 kg asfalto / m²</v>
          </cell>
          <cell r="D534" t="str">
            <v>m²</v>
          </cell>
          <cell r="E534">
            <v>12.54</v>
          </cell>
        </row>
        <row r="535">
          <cell r="E535" t="str">
            <v/>
          </cell>
        </row>
        <row r="536">
          <cell r="B536" t="str">
            <v>13.03.00.00</v>
          </cell>
          <cell r="C536" t="str">
            <v>Pinturas</v>
          </cell>
          <cell r="E536" t="str">
            <v/>
          </cell>
        </row>
        <row r="537">
          <cell r="B537" t="str">
            <v>13.03.00.10</v>
          </cell>
          <cell r="C537" t="str">
            <v>Pintura PVA 2 demãos</v>
          </cell>
          <cell r="D537" t="str">
            <v>m²</v>
          </cell>
          <cell r="E537">
            <v>6.06</v>
          </cell>
        </row>
        <row r="538">
          <cell r="B538" t="str">
            <v>13.03.00.12</v>
          </cell>
          <cell r="C538" t="str">
            <v>Pintura PVA 2 demãos e selador</v>
          </cell>
          <cell r="D538" t="str">
            <v>m²</v>
          </cell>
          <cell r="E538">
            <v>8.36</v>
          </cell>
        </row>
        <row r="539">
          <cell r="B539" t="str">
            <v>13.03.00.16</v>
          </cell>
          <cell r="C539" t="str">
            <v>Pintura acrílica 2 demãos</v>
          </cell>
          <cell r="D539" t="str">
            <v>m²</v>
          </cell>
          <cell r="E539">
            <v>7.39</v>
          </cell>
        </row>
        <row r="540">
          <cell r="B540" t="str">
            <v>13.03.00.18</v>
          </cell>
          <cell r="C540" t="str">
            <v>Pintura acrílica 2 demãos e selador</v>
          </cell>
          <cell r="D540" t="str">
            <v>m²</v>
          </cell>
          <cell r="E540">
            <v>9.69</v>
          </cell>
        </row>
        <row r="541">
          <cell r="B541" t="str">
            <v>13.03.00.20</v>
          </cell>
          <cell r="C541" t="str">
            <v>Pintura acabamento epoxi 2 demãos</v>
          </cell>
          <cell r="D541" t="str">
            <v>m²</v>
          </cell>
          <cell r="E541">
            <v>14.74</v>
          </cell>
        </row>
        <row r="542">
          <cell r="B542" t="str">
            <v>13.03.00.22</v>
          </cell>
          <cell r="C542" t="str">
            <v>Pintura acabamento epoxi 2 demãos e selador</v>
          </cell>
          <cell r="D542" t="str">
            <v>m²</v>
          </cell>
          <cell r="E542">
            <v>21.15</v>
          </cell>
        </row>
        <row r="543">
          <cell r="B543" t="str">
            <v>13.03.00.30</v>
          </cell>
          <cell r="C543" t="str">
            <v>Pintura com esmalte sintético 2 demãos</v>
          </cell>
          <cell r="D543" t="str">
            <v>m²</v>
          </cell>
          <cell r="E543">
            <v>7.74</v>
          </cell>
        </row>
        <row r="544">
          <cell r="B544" t="str">
            <v>13.03.00.31</v>
          </cell>
          <cell r="C544" t="str">
            <v>Pintura com esmalte sintético 2 demãos e zarcão</v>
          </cell>
          <cell r="D544" t="str">
            <v>m²</v>
          </cell>
          <cell r="E544">
            <v>11.66</v>
          </cell>
        </row>
        <row r="545">
          <cell r="B545" t="str">
            <v>13.03.00.32</v>
          </cell>
          <cell r="C545" t="str">
            <v>Pintura com tinta a óleo 2 demãos</v>
          </cell>
          <cell r="D545" t="str">
            <v>m²</v>
          </cell>
          <cell r="E545">
            <v>6.45</v>
          </cell>
        </row>
        <row r="546">
          <cell r="B546" t="str">
            <v>13.03.00.34</v>
          </cell>
          <cell r="C546" t="str">
            <v>Pintura com verniz poliuretano 2 demãos</v>
          </cell>
          <cell r="D546" t="str">
            <v>m²</v>
          </cell>
          <cell r="E546">
            <v>7.6</v>
          </cell>
        </row>
        <row r="547">
          <cell r="B547" t="str">
            <v>13.03.00.36</v>
          </cell>
          <cell r="C547" t="str">
            <v>Pintura acabamento alumínio 3 demãos e zarcão</v>
          </cell>
          <cell r="D547" t="str">
            <v>m²</v>
          </cell>
          <cell r="E547">
            <v>32.049999999999997</v>
          </cell>
        </row>
        <row r="548">
          <cell r="B548" t="str">
            <v>13.03.00.38</v>
          </cell>
          <cell r="C548" t="str">
            <v>Pintura anti-corrosiva 2 demãos e zarcão</v>
          </cell>
          <cell r="D548" t="str">
            <v>m²</v>
          </cell>
          <cell r="E548">
            <v>11.84</v>
          </cell>
        </row>
        <row r="549">
          <cell r="B549" t="str">
            <v>13.03.00.80</v>
          </cell>
          <cell r="C549" t="str">
            <v>Pintura imunizante para madeira 1 demão</v>
          </cell>
          <cell r="D549" t="str">
            <v>m²</v>
          </cell>
          <cell r="E549">
            <v>5.99</v>
          </cell>
        </row>
        <row r="550">
          <cell r="B550" t="str">
            <v>13.03.00.82</v>
          </cell>
          <cell r="C550" t="str">
            <v>Pintura imunizante para madeira 2 demãos</v>
          </cell>
          <cell r="D550" t="str">
            <v>m²</v>
          </cell>
          <cell r="E550">
            <v>10.71</v>
          </cell>
        </row>
        <row r="551">
          <cell r="E551" t="str">
            <v/>
          </cell>
        </row>
        <row r="552">
          <cell r="B552" t="str">
            <v>16.00.00.00</v>
          </cell>
          <cell r="C552" t="str">
            <v>URBANIZAÇÃO</v>
          </cell>
          <cell r="E552" t="str">
            <v/>
          </cell>
        </row>
        <row r="553">
          <cell r="B553" t="str">
            <v>16.01.00.00</v>
          </cell>
          <cell r="C553" t="str">
            <v>Portões, Cercas, Muros e Alambrados</v>
          </cell>
          <cell r="E553" t="str">
            <v/>
          </cell>
        </row>
        <row r="554">
          <cell r="B554" t="str">
            <v>16.01.01.01</v>
          </cell>
          <cell r="C554" t="str">
            <v>Portão padrão Corsan P1</v>
          </cell>
          <cell r="D554" t="str">
            <v>pç</v>
          </cell>
          <cell r="E554">
            <v>549.14</v>
          </cell>
        </row>
        <row r="555">
          <cell r="B555" t="str">
            <v>16.01.01.02</v>
          </cell>
          <cell r="C555" t="str">
            <v>Portão padrão Corsan P2</v>
          </cell>
          <cell r="D555" t="str">
            <v>pç</v>
          </cell>
          <cell r="E555">
            <v>1435.59</v>
          </cell>
        </row>
        <row r="556">
          <cell r="B556" t="str">
            <v>16.01.01.03</v>
          </cell>
          <cell r="C556" t="str">
            <v>Portão padrão Corsan CPP P1</v>
          </cell>
          <cell r="D556" t="str">
            <v>pç</v>
          </cell>
          <cell r="E556">
            <v>228.14</v>
          </cell>
        </row>
        <row r="557">
          <cell r="B557" t="str">
            <v>16.01.01.04</v>
          </cell>
          <cell r="C557" t="str">
            <v>Portão padrão Corsan CPP P2</v>
          </cell>
          <cell r="D557" t="str">
            <v>pç</v>
          </cell>
          <cell r="E557">
            <v>393.23</v>
          </cell>
        </row>
        <row r="558">
          <cell r="B558" t="str">
            <v>16.01.02.01</v>
          </cell>
          <cell r="C558" t="str">
            <v>Cerca de arame padrão CPP</v>
          </cell>
          <cell r="D558" t="str">
            <v>m</v>
          </cell>
          <cell r="E558">
            <v>23.2</v>
          </cell>
        </row>
        <row r="559">
          <cell r="B559" t="str">
            <v>16.01.02.02</v>
          </cell>
          <cell r="C559" t="str">
            <v>Cerca de tela padrão, sem cordão de concreto</v>
          </cell>
          <cell r="D559" t="str">
            <v>m</v>
          </cell>
          <cell r="E559">
            <v>61.91</v>
          </cell>
        </row>
        <row r="560">
          <cell r="B560" t="str">
            <v>16.01.02.03</v>
          </cell>
          <cell r="C560" t="str">
            <v>Cerca de tela padrão, com cordão de concreto</v>
          </cell>
          <cell r="D560" t="str">
            <v>m</v>
          </cell>
          <cell r="E560">
            <v>8422.5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U - Resumo"/>
      <sheetName val="DCCU"/>
      <sheetName val="POB - Resumo"/>
      <sheetName val="POB"/>
      <sheetName val="PPU"/>
      <sheetName val="P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B9" t="str">
            <v>01.00.00.00</v>
          </cell>
          <cell r="C9" t="str">
            <v>CANTEIRO DE OBRAS</v>
          </cell>
          <cell r="E9" t="str">
            <v/>
          </cell>
        </row>
        <row r="10">
          <cell r="B10" t="str">
            <v>01.01.00.00</v>
          </cell>
          <cell r="C10" t="str">
            <v>Construção do Canteiro</v>
          </cell>
          <cell r="E10" t="str">
            <v/>
          </cell>
        </row>
        <row r="11">
          <cell r="B11" t="str">
            <v>01.01.00.10</v>
          </cell>
          <cell r="C11" t="str">
            <v>Ligação provisória de água e esgoto</v>
          </cell>
          <cell r="D11" t="str">
            <v>un</v>
          </cell>
          <cell r="E11">
            <v>273.94</v>
          </cell>
        </row>
        <row r="12">
          <cell r="B12" t="str">
            <v>01.01.00.12</v>
          </cell>
          <cell r="C12" t="str">
            <v>Ligação provisória de força e luz</v>
          </cell>
          <cell r="D12" t="str">
            <v>un</v>
          </cell>
          <cell r="E12">
            <v>970.63</v>
          </cell>
        </row>
        <row r="13">
          <cell r="B13" t="str">
            <v>01.01.00.14</v>
          </cell>
          <cell r="C13" t="str">
            <v>Ponto de água externo</v>
          </cell>
          <cell r="D13" t="str">
            <v>un</v>
          </cell>
          <cell r="E13">
            <v>126.24</v>
          </cell>
        </row>
        <row r="14">
          <cell r="B14" t="str">
            <v>01.01.00.16</v>
          </cell>
          <cell r="C14" t="str">
            <v>Ponto de luz externo</v>
          </cell>
          <cell r="D14" t="str">
            <v>un</v>
          </cell>
          <cell r="E14">
            <v>166.14</v>
          </cell>
        </row>
        <row r="15">
          <cell r="B15" t="str">
            <v>01.01.00.20</v>
          </cell>
          <cell r="C15" t="str">
            <v>Escritório módulo básico 15 m²</v>
          </cell>
          <cell r="D15" t="str">
            <v>un</v>
          </cell>
          <cell r="E15">
            <v>3541.76</v>
          </cell>
        </row>
        <row r="16">
          <cell r="B16" t="str">
            <v>01.01.00.21</v>
          </cell>
          <cell r="C16" t="str">
            <v>Escritório módulo adicional - 1  10 m²</v>
          </cell>
          <cell r="D16" t="str">
            <v>un</v>
          </cell>
          <cell r="E16">
            <v>974.13</v>
          </cell>
        </row>
        <row r="17">
          <cell r="B17" t="str">
            <v>01.01.00.22</v>
          </cell>
          <cell r="C17" t="str">
            <v>Escritório módulo adicional - 2  15 m²</v>
          </cell>
          <cell r="D17" t="str">
            <v>un</v>
          </cell>
          <cell r="E17">
            <v>3445.16</v>
          </cell>
        </row>
        <row r="18">
          <cell r="B18" t="str">
            <v>01.01.00.30</v>
          </cell>
          <cell r="C18" t="str">
            <v>Almoxarifado módulo básico 10 m²</v>
          </cell>
          <cell r="D18" t="str">
            <v>un</v>
          </cell>
          <cell r="E18">
            <v>2404.21</v>
          </cell>
        </row>
        <row r="19">
          <cell r="B19" t="str">
            <v>01.01.00.31</v>
          </cell>
          <cell r="C19" t="str">
            <v>Almoxarifado módulo adicional  10 m²</v>
          </cell>
          <cell r="D19" t="str">
            <v>un</v>
          </cell>
          <cell r="E19">
            <v>890.43</v>
          </cell>
        </row>
        <row r="20">
          <cell r="B20" t="str">
            <v>01.01.00.40</v>
          </cell>
          <cell r="C20" t="str">
            <v>Telheiro módulo básico 20 m²</v>
          </cell>
          <cell r="D20" t="str">
            <v>un</v>
          </cell>
          <cell r="E20">
            <v>1317.03</v>
          </cell>
        </row>
        <row r="21">
          <cell r="B21" t="str">
            <v>01.01.00.41</v>
          </cell>
          <cell r="C21" t="str">
            <v>Telheiro módulo adicional 10 m²</v>
          </cell>
          <cell r="D21" t="str">
            <v>un</v>
          </cell>
          <cell r="E21">
            <v>515.9</v>
          </cell>
        </row>
        <row r="22">
          <cell r="B22" t="str">
            <v>01.01.00.42</v>
          </cell>
          <cell r="C22" t="str">
            <v>Alojamento módulo básico 10 m²</v>
          </cell>
          <cell r="D22" t="str">
            <v>un</v>
          </cell>
          <cell r="E22">
            <v>2404.21</v>
          </cell>
        </row>
        <row r="23">
          <cell r="B23" t="str">
            <v>01.01.00.44</v>
          </cell>
          <cell r="C23" t="str">
            <v>Refeitório módulo básico 40 m²</v>
          </cell>
          <cell r="D23" t="str">
            <v>un</v>
          </cell>
          <cell r="E23">
            <v>6227.21</v>
          </cell>
        </row>
        <row r="24">
          <cell r="B24" t="str">
            <v>01.01.00.48</v>
          </cell>
          <cell r="C24" t="str">
            <v>Sanitário módulo 15 m²  para 20 pessoas</v>
          </cell>
          <cell r="D24" t="str">
            <v>un</v>
          </cell>
          <cell r="E24">
            <v>5067.8599999999997</v>
          </cell>
        </row>
        <row r="25">
          <cell r="B25" t="str">
            <v>01.01.00.50</v>
          </cell>
          <cell r="C25" t="str">
            <v>Guarita módulo 5 m²</v>
          </cell>
          <cell r="D25" t="str">
            <v>un</v>
          </cell>
          <cell r="E25">
            <v>1127.24</v>
          </cell>
        </row>
        <row r="26">
          <cell r="B26" t="str">
            <v>01.01.00.60</v>
          </cell>
          <cell r="C26" t="str">
            <v>Tapume de vedaçao padrão</v>
          </cell>
          <cell r="D26" t="str">
            <v>m²</v>
          </cell>
          <cell r="E26">
            <v>46.31</v>
          </cell>
        </row>
        <row r="27">
          <cell r="E27" t="str">
            <v/>
          </cell>
        </row>
        <row r="28">
          <cell r="B28" t="str">
            <v>01.02.00.00</v>
          </cell>
          <cell r="C28" t="str">
            <v>Placas de Obra</v>
          </cell>
          <cell r="E28" t="str">
            <v/>
          </cell>
        </row>
        <row r="29">
          <cell r="B29" t="str">
            <v>01.02.00.02</v>
          </cell>
          <cell r="C29" t="str">
            <v>Placa da obra</v>
          </cell>
          <cell r="D29" t="str">
            <v>m²</v>
          </cell>
          <cell r="E29">
            <v>233.2</v>
          </cell>
        </row>
        <row r="30">
          <cell r="E30" t="str">
            <v/>
          </cell>
        </row>
        <row r="31">
          <cell r="B31" t="str">
            <v>01.03.00.00</v>
          </cell>
          <cell r="C31" t="str">
            <v>Mobilização e Desmobilização</v>
          </cell>
          <cell r="E31" t="str">
            <v/>
          </cell>
        </row>
        <row r="32">
          <cell r="B32" t="str">
            <v>01.03.00.01</v>
          </cell>
          <cell r="C32" t="str">
            <v>Mobilização</v>
          </cell>
          <cell r="D32" t="str">
            <v>vb</v>
          </cell>
          <cell r="E32">
            <v>0</v>
          </cell>
        </row>
        <row r="33">
          <cell r="B33" t="str">
            <v>01.03.00.02</v>
          </cell>
          <cell r="C33" t="str">
            <v>Desmobilização</v>
          </cell>
          <cell r="D33" t="str">
            <v>vb</v>
          </cell>
          <cell r="E33">
            <v>0</v>
          </cell>
        </row>
        <row r="34">
          <cell r="E34" t="str">
            <v/>
          </cell>
        </row>
        <row r="35">
          <cell r="B35" t="str">
            <v>01.04.00.00</v>
          </cell>
          <cell r="C35" t="str">
            <v>Operação e Supervisão do Canteiro</v>
          </cell>
          <cell r="E35" t="str">
            <v/>
          </cell>
        </row>
        <row r="36">
          <cell r="B36" t="str">
            <v>01.04.01.10</v>
          </cell>
          <cell r="C36" t="str">
            <v>Carga e descarga de entulho</v>
          </cell>
          <cell r="D36" t="str">
            <v>m³</v>
          </cell>
          <cell r="E36">
            <v>3.33</v>
          </cell>
        </row>
        <row r="37">
          <cell r="B37" t="str">
            <v>01.04.01.21</v>
          </cell>
          <cell r="C37" t="str">
            <v>Transporte de entulho a 1 km</v>
          </cell>
          <cell r="D37" t="str">
            <v>m³</v>
          </cell>
          <cell r="E37">
            <v>1.66</v>
          </cell>
        </row>
        <row r="38">
          <cell r="B38" t="str">
            <v>01.04.01.22</v>
          </cell>
          <cell r="C38" t="str">
            <v>Transporte de entulho a 2 km</v>
          </cell>
          <cell r="D38" t="str">
            <v>m³</v>
          </cell>
          <cell r="E38">
            <v>2.38</v>
          </cell>
        </row>
        <row r="39">
          <cell r="B39" t="str">
            <v>01.04.01.23</v>
          </cell>
          <cell r="C39" t="str">
            <v>Transporte de entulho a 3 km</v>
          </cell>
          <cell r="D39" t="str">
            <v>m³</v>
          </cell>
          <cell r="E39">
            <v>2.85</v>
          </cell>
        </row>
        <row r="40">
          <cell r="B40" t="str">
            <v>01.04.01.25</v>
          </cell>
          <cell r="C40" t="str">
            <v>Transporte de entulho a 5 km</v>
          </cell>
          <cell r="D40" t="str">
            <v>m³</v>
          </cell>
          <cell r="E40">
            <v>3.69</v>
          </cell>
        </row>
        <row r="41">
          <cell r="B41" t="str">
            <v>01.04.01.27</v>
          </cell>
          <cell r="C41" t="str">
            <v>Transporte de entulho a 7 km</v>
          </cell>
          <cell r="D41" t="str">
            <v>m³</v>
          </cell>
          <cell r="E41">
            <v>4.3899999999999997</v>
          </cell>
        </row>
        <row r="42">
          <cell r="B42" t="str">
            <v>01.04.01.30</v>
          </cell>
          <cell r="C42" t="str">
            <v>Transporte de entulho a 10 km</v>
          </cell>
          <cell r="D42" t="str">
            <v>m³</v>
          </cell>
          <cell r="E42">
            <v>5.28</v>
          </cell>
        </row>
        <row r="43">
          <cell r="E43" t="str">
            <v/>
          </cell>
        </row>
        <row r="44">
          <cell r="B44" t="str">
            <v>02.00.00.00</v>
          </cell>
          <cell r="C44" t="str">
            <v>SERVIÇOS TÉCNICOS</v>
          </cell>
          <cell r="E44" t="str">
            <v/>
          </cell>
        </row>
        <row r="45">
          <cell r="B45" t="str">
            <v>02.04.00.00</v>
          </cell>
          <cell r="C45" t="str">
            <v>Locação e Cadastro</v>
          </cell>
          <cell r="E45" t="str">
            <v/>
          </cell>
        </row>
        <row r="46">
          <cell r="B46" t="str">
            <v>02.04.01.10</v>
          </cell>
          <cell r="C46" t="str">
            <v>Locação para obras de condutos forçados</v>
          </cell>
          <cell r="D46" t="str">
            <v>m</v>
          </cell>
          <cell r="E46">
            <v>0.24</v>
          </cell>
        </row>
        <row r="47">
          <cell r="B47" t="str">
            <v>02.04.01.20</v>
          </cell>
          <cell r="C47" t="str">
            <v>Locação e nivelamento para obras de condutos livres</v>
          </cell>
          <cell r="D47" t="str">
            <v>m</v>
          </cell>
          <cell r="E47">
            <v>0.88</v>
          </cell>
        </row>
        <row r="48">
          <cell r="B48" t="str">
            <v>02.04.01.30</v>
          </cell>
          <cell r="C48" t="str">
            <v>Locação de obras localizadas</v>
          </cell>
          <cell r="D48" t="str">
            <v>m²</v>
          </cell>
          <cell r="E48">
            <v>4.18</v>
          </cell>
        </row>
        <row r="49">
          <cell r="B49" t="str">
            <v>02.04.01.40</v>
          </cell>
          <cell r="C49" t="str">
            <v>Locação e nivelamento de obras localizadas</v>
          </cell>
          <cell r="D49" t="str">
            <v>m²</v>
          </cell>
          <cell r="E49">
            <v>4.84</v>
          </cell>
        </row>
        <row r="50">
          <cell r="B50" t="str">
            <v>02.04.02.10</v>
          </cell>
          <cell r="C50" t="str">
            <v>Cadastro e desenho para obras de condutos forçados</v>
          </cell>
          <cell r="D50" t="str">
            <v>m</v>
          </cell>
          <cell r="E50">
            <v>0.33</v>
          </cell>
        </row>
        <row r="51">
          <cell r="B51" t="str">
            <v>02.04.02.20</v>
          </cell>
          <cell r="C51" t="str">
            <v>Cadastro e desenho para obras de condutos livres</v>
          </cell>
          <cell r="D51" t="str">
            <v>m</v>
          </cell>
          <cell r="E51">
            <v>0.65</v>
          </cell>
        </row>
        <row r="52">
          <cell r="B52" t="str">
            <v>02.04.02.30</v>
          </cell>
          <cell r="C52" t="str">
            <v>Cadastro e desenho para ligações prediais</v>
          </cell>
          <cell r="D52" t="str">
            <v>m</v>
          </cell>
          <cell r="E52">
            <v>0.64</v>
          </cell>
        </row>
        <row r="53">
          <cell r="E53" t="str">
            <v/>
          </cell>
        </row>
        <row r="54">
          <cell r="B54" t="str">
            <v>03.00.00.00</v>
          </cell>
          <cell r="C54" t="str">
            <v>SERVIÇOS PRELIMINARES</v>
          </cell>
          <cell r="E54" t="str">
            <v/>
          </cell>
        </row>
        <row r="55">
          <cell r="B55" t="str">
            <v>03.01.00.00</v>
          </cell>
          <cell r="C55" t="str">
            <v>Preparo do Terreno</v>
          </cell>
          <cell r="E55" t="str">
            <v/>
          </cell>
        </row>
        <row r="56">
          <cell r="B56" t="str">
            <v>03.01.00.10</v>
          </cell>
          <cell r="C56" t="str">
            <v>Limpeza manual do terreno</v>
          </cell>
          <cell r="D56" t="str">
            <v>m²</v>
          </cell>
          <cell r="E56">
            <v>1.39</v>
          </cell>
        </row>
        <row r="57">
          <cell r="B57" t="str">
            <v>03.01.00.20</v>
          </cell>
          <cell r="C57" t="str">
            <v>Limpeza mecanizada do terreno</v>
          </cell>
          <cell r="D57" t="str">
            <v>m²</v>
          </cell>
          <cell r="E57">
            <v>0.96</v>
          </cell>
        </row>
        <row r="58">
          <cell r="B58" t="str">
            <v>03.01.00.30</v>
          </cell>
          <cell r="C58" t="str">
            <v>Destocamento de árvores diâmetro de 15 a 40 cm</v>
          </cell>
          <cell r="D58" t="str">
            <v>un</v>
          </cell>
          <cell r="E58">
            <v>17.55</v>
          </cell>
        </row>
        <row r="59">
          <cell r="E59" t="str">
            <v/>
          </cell>
        </row>
        <row r="60">
          <cell r="B60" t="str">
            <v>03.02.00.00</v>
          </cell>
          <cell r="C60" t="str">
            <v>Trânsito e Segurança</v>
          </cell>
          <cell r="E60" t="str">
            <v/>
          </cell>
        </row>
        <row r="61">
          <cell r="B61" t="str">
            <v>03.02.00.10</v>
          </cell>
          <cell r="C61" t="str">
            <v>Sinalização com cavaletes, placas e cones</v>
          </cell>
          <cell r="D61" t="str">
            <v>m</v>
          </cell>
          <cell r="E61">
            <v>1.06</v>
          </cell>
        </row>
        <row r="62">
          <cell r="B62" t="str">
            <v>03.02.00.20</v>
          </cell>
          <cell r="C62" t="str">
            <v>Sinalização luminosa, com cavaletes, placas e cones</v>
          </cell>
          <cell r="D62" t="str">
            <v>m</v>
          </cell>
          <cell r="E62">
            <v>1.69</v>
          </cell>
        </row>
        <row r="63">
          <cell r="B63" t="str">
            <v>03.02.00.30</v>
          </cell>
          <cell r="C63" t="str">
            <v>Tapume de proteção</v>
          </cell>
          <cell r="D63" t="str">
            <v>m²</v>
          </cell>
          <cell r="E63">
            <v>15.6</v>
          </cell>
        </row>
        <row r="64">
          <cell r="B64" t="str">
            <v>03.02.00.40</v>
          </cell>
          <cell r="C64" t="str">
            <v>Passadiço de madeira - 1,00 × 2,00 m</v>
          </cell>
          <cell r="D64" t="str">
            <v>un</v>
          </cell>
          <cell r="E64">
            <v>102.94</v>
          </cell>
        </row>
        <row r="65">
          <cell r="B65" t="str">
            <v>03.02.00.50</v>
          </cell>
          <cell r="C65" t="str">
            <v>Passadiço de aço,  espessura 3/4" - 2,00 × 1,00 m</v>
          </cell>
          <cell r="D65" t="str">
            <v>un</v>
          </cell>
          <cell r="E65">
            <v>103.61</v>
          </cell>
        </row>
        <row r="66">
          <cell r="E66" t="str">
            <v/>
          </cell>
        </row>
        <row r="67">
          <cell r="B67" t="str">
            <v>03.05.00.00</v>
          </cell>
          <cell r="C67" t="str">
            <v>Demolições</v>
          </cell>
          <cell r="E67" t="str">
            <v/>
          </cell>
        </row>
        <row r="68">
          <cell r="B68" t="str">
            <v>03.05.00.10</v>
          </cell>
          <cell r="C68" t="str">
            <v>Demolição manual de concreto estrutural</v>
          </cell>
          <cell r="D68" t="str">
            <v>m³</v>
          </cell>
          <cell r="E68">
            <v>153.22999999999999</v>
          </cell>
        </row>
        <row r="69">
          <cell r="B69" t="str">
            <v>03.05.00.20</v>
          </cell>
          <cell r="C69" t="str">
            <v>Demolição mecânica de concreto estrutural</v>
          </cell>
          <cell r="D69" t="str">
            <v>m³</v>
          </cell>
          <cell r="E69">
            <v>140.91</v>
          </cell>
        </row>
        <row r="70">
          <cell r="B70" t="str">
            <v>03.05.00.30</v>
          </cell>
          <cell r="C70" t="str">
            <v>Demolição de alvenaria de tijolos, sem reaproveitamento</v>
          </cell>
          <cell r="D70" t="str">
            <v>m³</v>
          </cell>
          <cell r="E70">
            <v>19.149999999999999</v>
          </cell>
        </row>
        <row r="71">
          <cell r="B71" t="str">
            <v>03.05.00.40</v>
          </cell>
          <cell r="C71" t="str">
            <v>Demolição de alvenaria de tijolos, com reaproveitamento</v>
          </cell>
          <cell r="D71" t="str">
            <v>m³</v>
          </cell>
          <cell r="E71">
            <v>35.85</v>
          </cell>
        </row>
        <row r="72">
          <cell r="B72" t="str">
            <v>03.05.00.50</v>
          </cell>
          <cell r="C72" t="str">
            <v>Demolição de alvenaria de pedras</v>
          </cell>
          <cell r="D72" t="str">
            <v>m³</v>
          </cell>
          <cell r="E72">
            <v>30.29</v>
          </cell>
        </row>
        <row r="73">
          <cell r="B73" t="str">
            <v>03.05.00.60</v>
          </cell>
          <cell r="C73" t="str">
            <v>Demolição de reboco</v>
          </cell>
          <cell r="D73" t="str">
            <v>m²</v>
          </cell>
          <cell r="E73">
            <v>2.39</v>
          </cell>
        </row>
        <row r="74">
          <cell r="B74" t="str">
            <v>03.05.00.64</v>
          </cell>
          <cell r="C74" t="str">
            <v>Demolição de revestimento de azulejos</v>
          </cell>
          <cell r="D74" t="str">
            <v>m²</v>
          </cell>
          <cell r="E74">
            <v>2.99</v>
          </cell>
        </row>
        <row r="75">
          <cell r="B75" t="str">
            <v>03.05.00.70</v>
          </cell>
          <cell r="C75" t="str">
            <v>Demolição de cobertura de telha cerâmica, com reaproveitamento</v>
          </cell>
          <cell r="D75" t="str">
            <v>m²</v>
          </cell>
          <cell r="E75">
            <v>2.9</v>
          </cell>
        </row>
        <row r="76">
          <cell r="B76" t="str">
            <v>03.05.00.74</v>
          </cell>
          <cell r="C76" t="str">
            <v>Demolição de cobertura de telha de fibrocimento, com reaproveitamento</v>
          </cell>
          <cell r="D76" t="str">
            <v>m²</v>
          </cell>
          <cell r="E76">
            <v>1.94</v>
          </cell>
        </row>
        <row r="77">
          <cell r="B77" t="str">
            <v>03.05.00.80</v>
          </cell>
          <cell r="C77" t="str">
            <v>Demolição de forro de madeira, com reaproveitamento</v>
          </cell>
          <cell r="D77" t="str">
            <v>m²</v>
          </cell>
          <cell r="E77">
            <v>2.9</v>
          </cell>
        </row>
        <row r="78">
          <cell r="E78" t="str">
            <v/>
          </cell>
        </row>
        <row r="79">
          <cell r="B79" t="str">
            <v>04.00.00.00</v>
          </cell>
          <cell r="C79" t="str">
            <v>MOVIMENTO DE SOLO</v>
          </cell>
          <cell r="E79" t="str">
            <v/>
          </cell>
        </row>
        <row r="80">
          <cell r="B80" t="str">
            <v>04.01.00.00</v>
          </cell>
          <cell r="C80" t="str">
            <v>Escavação de Solo Localizada</v>
          </cell>
          <cell r="E80" t="str">
            <v/>
          </cell>
        </row>
        <row r="81">
          <cell r="B81" t="str">
            <v>04.01.01.12</v>
          </cell>
          <cell r="C81" t="str">
            <v>Escavação manual localizada, areia 0-2 m</v>
          </cell>
          <cell r="D81" t="str">
            <v>m³</v>
          </cell>
          <cell r="E81">
            <v>12.8</v>
          </cell>
        </row>
        <row r="82">
          <cell r="B82" t="str">
            <v>04.01.01.13</v>
          </cell>
          <cell r="C82" t="str">
            <v>Escavação manual localizada, areia 0-3 m</v>
          </cell>
          <cell r="D82" t="str">
            <v>m³</v>
          </cell>
          <cell r="E82">
            <v>15.03</v>
          </cell>
        </row>
        <row r="83">
          <cell r="B83" t="str">
            <v>04.01.01.14</v>
          </cell>
          <cell r="C83" t="str">
            <v>Escavação manual localizada, areia 0-4 m</v>
          </cell>
          <cell r="D83" t="str">
            <v>m³</v>
          </cell>
          <cell r="E83">
            <v>17.809999999999999</v>
          </cell>
        </row>
        <row r="84">
          <cell r="B84" t="str">
            <v>04.01.01.22</v>
          </cell>
          <cell r="C84" t="str">
            <v>Escavação manual localizada, terra 0-2 m</v>
          </cell>
          <cell r="D84" t="str">
            <v>m³</v>
          </cell>
          <cell r="E84">
            <v>15.03</v>
          </cell>
        </row>
        <row r="85">
          <cell r="B85" t="str">
            <v>04.01.01.23</v>
          </cell>
          <cell r="C85" t="str">
            <v>Escavação manual localizada, terra 0-3 m</v>
          </cell>
          <cell r="D85" t="str">
            <v>m³</v>
          </cell>
          <cell r="E85">
            <v>18.36</v>
          </cell>
        </row>
        <row r="86">
          <cell r="B86" t="str">
            <v>04.01.01.24</v>
          </cell>
          <cell r="C86" t="str">
            <v>Escavação manual localizada, terra 0-4 m</v>
          </cell>
          <cell r="D86" t="str">
            <v>m³</v>
          </cell>
          <cell r="E86">
            <v>21.15</v>
          </cell>
        </row>
        <row r="87">
          <cell r="B87" t="str">
            <v>04.01.01.32</v>
          </cell>
          <cell r="C87" t="str">
            <v>Escavação manual localizada, moledo 0-2 m</v>
          </cell>
          <cell r="D87" t="str">
            <v>m³</v>
          </cell>
          <cell r="E87">
            <v>20.59</v>
          </cell>
        </row>
        <row r="88">
          <cell r="B88" t="str">
            <v>04.01.01.33</v>
          </cell>
          <cell r="C88" t="str">
            <v>Escavação manual localizada, moledo 0-3 m</v>
          </cell>
          <cell r="D88" t="str">
            <v>m³</v>
          </cell>
          <cell r="E88">
            <v>25.04</v>
          </cell>
        </row>
        <row r="89">
          <cell r="B89" t="str">
            <v>04.01.01.34</v>
          </cell>
          <cell r="C89" t="str">
            <v>Escavação manual localizada, moledo 0-4 m</v>
          </cell>
          <cell r="D89" t="str">
            <v>m³</v>
          </cell>
          <cell r="E89">
            <v>28.94</v>
          </cell>
        </row>
        <row r="90">
          <cell r="B90" t="str">
            <v>04.01.02.12</v>
          </cell>
          <cell r="C90" t="str">
            <v>Escavação mecânica localizada, areia 0-2 m</v>
          </cell>
          <cell r="D90" t="str">
            <v>m³</v>
          </cell>
          <cell r="E90">
            <v>3.68</v>
          </cell>
        </row>
        <row r="91">
          <cell r="B91" t="str">
            <v>04.01.02.13</v>
          </cell>
          <cell r="C91" t="str">
            <v>Escavação mecânica localizada, areia 0-3 m</v>
          </cell>
          <cell r="D91" t="str">
            <v>m³</v>
          </cell>
          <cell r="E91">
            <v>4.04</v>
          </cell>
        </row>
        <row r="92">
          <cell r="B92" t="str">
            <v>04.01.02.14</v>
          </cell>
          <cell r="C92" t="str">
            <v>Escavação mecânica localizada, areia 0-4 m</v>
          </cell>
          <cell r="D92" t="str">
            <v>m³</v>
          </cell>
          <cell r="E92">
            <v>4.41</v>
          </cell>
        </row>
        <row r="93">
          <cell r="B93" t="str">
            <v>04.01.02.15</v>
          </cell>
          <cell r="C93" t="str">
            <v>Escavação mecânica localizada, areia 0-5 m</v>
          </cell>
          <cell r="D93" t="str">
            <v>m³</v>
          </cell>
          <cell r="E93">
            <v>4.28</v>
          </cell>
        </row>
        <row r="94">
          <cell r="B94" t="str">
            <v>04.01.02.16</v>
          </cell>
          <cell r="C94" t="str">
            <v>Escavação mecânica localizada, areia 0-6 m</v>
          </cell>
          <cell r="D94" t="str">
            <v>m³</v>
          </cell>
          <cell r="E94">
            <v>4.5999999999999996</v>
          </cell>
        </row>
        <row r="95">
          <cell r="B95" t="str">
            <v>04.01.02.22</v>
          </cell>
          <cell r="C95" t="str">
            <v>Escavação mecânica localizada, terra 0-2 m</v>
          </cell>
          <cell r="D95" t="str">
            <v>m³</v>
          </cell>
          <cell r="E95">
            <v>4.91</v>
          </cell>
        </row>
        <row r="96">
          <cell r="B96" t="str">
            <v>04.01.02.23</v>
          </cell>
          <cell r="C96" t="str">
            <v>Escavação mecânica localizada, terra 0-3 m</v>
          </cell>
          <cell r="D96" t="str">
            <v>m³</v>
          </cell>
          <cell r="E96">
            <v>5.41</v>
          </cell>
        </row>
        <row r="97">
          <cell r="B97" t="str">
            <v>04.01.02.24</v>
          </cell>
          <cell r="C97" t="str">
            <v>Escavação mecânica localizada, terra 0-4 m</v>
          </cell>
          <cell r="D97" t="str">
            <v>m³</v>
          </cell>
          <cell r="E97">
            <v>5.9</v>
          </cell>
        </row>
        <row r="98">
          <cell r="B98" t="str">
            <v>04.01.02.25</v>
          </cell>
          <cell r="C98" t="str">
            <v>Escavação mecânica localizada, terra 0-5 m</v>
          </cell>
          <cell r="D98" t="str">
            <v>m³</v>
          </cell>
          <cell r="E98">
            <v>5.73</v>
          </cell>
        </row>
        <row r="99">
          <cell r="B99" t="str">
            <v>04.01.02.26</v>
          </cell>
          <cell r="C99" t="str">
            <v>Escavação mecânica localizada, terra 0-6 m</v>
          </cell>
          <cell r="D99" t="str">
            <v>m³</v>
          </cell>
          <cell r="E99">
            <v>6.18</v>
          </cell>
        </row>
        <row r="100">
          <cell r="B100" t="str">
            <v>04.01.02.32</v>
          </cell>
          <cell r="C100" t="str">
            <v>Escavação mecânica localizada, moledo 0-2 m</v>
          </cell>
          <cell r="D100" t="str">
            <v>m³</v>
          </cell>
          <cell r="E100">
            <v>6.33</v>
          </cell>
        </row>
        <row r="101">
          <cell r="B101" t="str">
            <v>04.01.02.33</v>
          </cell>
          <cell r="C101" t="str">
            <v>Escavação mecânica localizada, moledo 0-3 m</v>
          </cell>
          <cell r="D101" t="str">
            <v>m³</v>
          </cell>
          <cell r="E101">
            <v>6.95</v>
          </cell>
        </row>
        <row r="102">
          <cell r="B102" t="str">
            <v>04.01.02.34</v>
          </cell>
          <cell r="C102" t="str">
            <v>Escavação mecânica localizada, moledo 0-4 m</v>
          </cell>
          <cell r="D102" t="str">
            <v>m³</v>
          </cell>
          <cell r="E102">
            <v>7.59</v>
          </cell>
        </row>
        <row r="103">
          <cell r="B103" t="str">
            <v>04.01.02.35</v>
          </cell>
          <cell r="C103" t="str">
            <v>Escavação mecânica localizada, moledo 0-5 m</v>
          </cell>
          <cell r="D103" t="str">
            <v>m³</v>
          </cell>
          <cell r="E103">
            <v>7.41</v>
          </cell>
        </row>
        <row r="104">
          <cell r="B104" t="str">
            <v>04.01.02.36</v>
          </cell>
          <cell r="C104" t="str">
            <v>Escavação mecânica localizada, moledo 0-6 m</v>
          </cell>
          <cell r="D104" t="str">
            <v>m³</v>
          </cell>
          <cell r="E104">
            <v>7.99</v>
          </cell>
        </row>
        <row r="105">
          <cell r="E105" t="str">
            <v/>
          </cell>
        </row>
        <row r="106">
          <cell r="B106" t="str">
            <v>04.02.00.00</v>
          </cell>
          <cell r="C106" t="str">
            <v>Escavação de Solo Valas</v>
          </cell>
          <cell r="E106" t="str">
            <v/>
          </cell>
        </row>
        <row r="107">
          <cell r="B107" t="str">
            <v>04.02.01.12</v>
          </cell>
          <cell r="C107" t="str">
            <v>Escavação manual valas, areia 0-2 m</v>
          </cell>
          <cell r="D107" t="str">
            <v>m³</v>
          </cell>
          <cell r="E107">
            <v>13.91</v>
          </cell>
        </row>
        <row r="108">
          <cell r="B108" t="str">
            <v>04.02.01.13</v>
          </cell>
          <cell r="C108" t="str">
            <v>Escavação manual valas, areia 0-3 m</v>
          </cell>
          <cell r="D108" t="str">
            <v>m³</v>
          </cell>
          <cell r="E108">
            <v>16.7</v>
          </cell>
        </row>
        <row r="109">
          <cell r="B109" t="str">
            <v>04.02.01.14</v>
          </cell>
          <cell r="C109" t="str">
            <v>Escavação manual valas, areia 0-4 m</v>
          </cell>
          <cell r="D109" t="str">
            <v>m³</v>
          </cell>
          <cell r="E109">
            <v>19.48</v>
          </cell>
        </row>
        <row r="110">
          <cell r="B110" t="str">
            <v>04.02.01.22</v>
          </cell>
          <cell r="C110" t="str">
            <v>Escavação manual valas, terra 0-2 m</v>
          </cell>
          <cell r="D110" t="str">
            <v>m³</v>
          </cell>
          <cell r="E110">
            <v>16.7</v>
          </cell>
        </row>
        <row r="111">
          <cell r="B111" t="str">
            <v>04.02.01.23</v>
          </cell>
          <cell r="C111" t="str">
            <v>Escavação manual valas, terra 0-3 m</v>
          </cell>
          <cell r="D111" t="str">
            <v>m³</v>
          </cell>
          <cell r="E111">
            <v>20.04</v>
          </cell>
        </row>
        <row r="112">
          <cell r="B112" t="str">
            <v>04.02.01.24</v>
          </cell>
          <cell r="C112" t="str">
            <v>Escavação manual valas, terra 0-4 m</v>
          </cell>
          <cell r="D112" t="str">
            <v>m³</v>
          </cell>
          <cell r="E112">
            <v>23.38</v>
          </cell>
        </row>
        <row r="113">
          <cell r="B113" t="str">
            <v>04.02.01.32</v>
          </cell>
          <cell r="C113" t="str">
            <v>Escavação manual valas, moledo 0-2 m</v>
          </cell>
          <cell r="D113" t="str">
            <v>m³</v>
          </cell>
          <cell r="E113">
            <v>22.81</v>
          </cell>
        </row>
        <row r="114">
          <cell r="B114" t="str">
            <v>04.02.01.33</v>
          </cell>
          <cell r="C114" t="str">
            <v>Escavação manual valas, moledo 0-3 m</v>
          </cell>
          <cell r="D114" t="str">
            <v>m³</v>
          </cell>
          <cell r="E114">
            <v>27.28</v>
          </cell>
        </row>
        <row r="115">
          <cell r="B115" t="str">
            <v>04.02.01.34</v>
          </cell>
          <cell r="C115" t="str">
            <v>Escavação manual valas, moledo 0-4 m</v>
          </cell>
          <cell r="D115" t="str">
            <v>m³</v>
          </cell>
          <cell r="E115">
            <v>31.73</v>
          </cell>
        </row>
        <row r="116">
          <cell r="B116" t="str">
            <v>04.02.02.12</v>
          </cell>
          <cell r="C116" t="str">
            <v>Escavação mecânica valas, areia 0-2 m</v>
          </cell>
          <cell r="D116" t="str">
            <v>m³</v>
          </cell>
          <cell r="E116">
            <v>4.5999999999999996</v>
          </cell>
        </row>
        <row r="117">
          <cell r="B117" t="str">
            <v>04.02.02.13</v>
          </cell>
          <cell r="C117" t="str">
            <v>Escavação mecânica valas, areia 0-3 m</v>
          </cell>
          <cell r="D117" t="str">
            <v>m³</v>
          </cell>
          <cell r="E117">
            <v>5.0599999999999996</v>
          </cell>
        </row>
        <row r="118">
          <cell r="B118" t="str">
            <v>04.02.02.14</v>
          </cell>
          <cell r="C118" t="str">
            <v>Escavação mecânica valas, areia 0-4 m</v>
          </cell>
          <cell r="D118" t="str">
            <v>m³</v>
          </cell>
          <cell r="E118">
            <v>5.53</v>
          </cell>
        </row>
        <row r="119">
          <cell r="B119" t="str">
            <v>04.02.02.15</v>
          </cell>
          <cell r="C119" t="str">
            <v>Escavação mecânica valas, areia 0-5 m</v>
          </cell>
          <cell r="D119" t="str">
            <v>m³</v>
          </cell>
          <cell r="E119">
            <v>5.18</v>
          </cell>
        </row>
        <row r="120">
          <cell r="B120" t="str">
            <v>04.02.02.16</v>
          </cell>
          <cell r="C120" t="str">
            <v>Escavação mecânica valas, areia 0-6 m</v>
          </cell>
          <cell r="D120" t="str">
            <v>m³</v>
          </cell>
          <cell r="E120">
            <v>5.56</v>
          </cell>
        </row>
        <row r="121">
          <cell r="B121" t="str">
            <v>04.02.02.22</v>
          </cell>
          <cell r="C121" t="str">
            <v>Escavação mecânica valas, terra 0-2 m</v>
          </cell>
          <cell r="D121" t="str">
            <v>m³</v>
          </cell>
          <cell r="E121">
            <v>6.16</v>
          </cell>
        </row>
        <row r="122">
          <cell r="B122" t="str">
            <v>04.02.02.23</v>
          </cell>
          <cell r="C122" t="str">
            <v>Escavação mecânica valas, terra 0-3 m</v>
          </cell>
          <cell r="D122" t="str">
            <v>m³</v>
          </cell>
          <cell r="E122">
            <v>6.79</v>
          </cell>
        </row>
        <row r="123">
          <cell r="B123" t="str">
            <v>04.02.02.24</v>
          </cell>
          <cell r="C123" t="str">
            <v>Escavação mecânica valas, terra 0-4 m</v>
          </cell>
          <cell r="D123" t="str">
            <v>m³</v>
          </cell>
          <cell r="E123">
            <v>7.4</v>
          </cell>
        </row>
        <row r="124">
          <cell r="B124" t="str">
            <v>04.02.02.25</v>
          </cell>
          <cell r="C124" t="str">
            <v>Escavação mecânica valas, terra 0-5 m</v>
          </cell>
          <cell r="D124" t="str">
            <v>m³</v>
          </cell>
          <cell r="E124">
            <v>6.93</v>
          </cell>
        </row>
        <row r="125">
          <cell r="B125" t="str">
            <v>04.02.02.26</v>
          </cell>
          <cell r="C125" t="str">
            <v>Escavação mecânica valas, terra 0-6 m</v>
          </cell>
          <cell r="D125" t="str">
            <v>m³</v>
          </cell>
          <cell r="E125">
            <v>7.46</v>
          </cell>
        </row>
        <row r="126">
          <cell r="B126" t="str">
            <v>04.02.02.32</v>
          </cell>
          <cell r="C126" t="str">
            <v>Escavação mecânica valas, moledo 0-2 m</v>
          </cell>
          <cell r="D126" t="str">
            <v>m³</v>
          </cell>
          <cell r="E126">
            <v>7.93</v>
          </cell>
        </row>
        <row r="127">
          <cell r="B127" t="str">
            <v>04.02.02.33</v>
          </cell>
          <cell r="C127" t="str">
            <v>Escavação mecânica valas, moledo 0-3 m</v>
          </cell>
          <cell r="D127" t="str">
            <v>m³</v>
          </cell>
          <cell r="E127">
            <v>8.73</v>
          </cell>
        </row>
        <row r="128">
          <cell r="B128" t="str">
            <v>04.02.02.34</v>
          </cell>
          <cell r="C128" t="str">
            <v>Escavação mecânica valas, moledo 0-4 m</v>
          </cell>
          <cell r="D128" t="str">
            <v>m³</v>
          </cell>
          <cell r="E128">
            <v>9.51</v>
          </cell>
        </row>
        <row r="129">
          <cell r="B129" t="str">
            <v>04.02.02.35</v>
          </cell>
          <cell r="C129" t="str">
            <v>Escavação mecânica valas, moledo 0-5 m</v>
          </cell>
          <cell r="D129" t="str">
            <v>m³</v>
          </cell>
          <cell r="E129">
            <v>8.9600000000000009</v>
          </cell>
        </row>
        <row r="130">
          <cell r="B130" t="str">
            <v>04.02.02.36</v>
          </cell>
          <cell r="C130" t="str">
            <v>Escavação mecânica valas, moledo 0-6 m</v>
          </cell>
          <cell r="D130" t="str">
            <v>m³</v>
          </cell>
          <cell r="E130">
            <v>9.65</v>
          </cell>
        </row>
        <row r="131">
          <cell r="E131" t="str">
            <v/>
          </cell>
        </row>
        <row r="132">
          <cell r="B132" t="str">
            <v>04.03.00.00</v>
          </cell>
          <cell r="C132" t="str">
            <v>Escavação de Rocha Branda Localizada</v>
          </cell>
          <cell r="E132" t="str">
            <v/>
          </cell>
        </row>
        <row r="133">
          <cell r="B133" t="str">
            <v>04.03.02.02</v>
          </cell>
          <cell r="C133" t="str">
            <v>Escavação em rocha branda localizada a frio 0-2 m</v>
          </cell>
          <cell r="D133" t="str">
            <v>m³</v>
          </cell>
          <cell r="E133">
            <v>53.21</v>
          </cell>
        </row>
        <row r="134">
          <cell r="B134" t="str">
            <v>04.03.02.03</v>
          </cell>
          <cell r="C134" t="str">
            <v>Escavação em rocha branda localizada a frio 0-3 m</v>
          </cell>
          <cell r="D134" t="str">
            <v>m³</v>
          </cell>
          <cell r="E134">
            <v>58.48</v>
          </cell>
        </row>
        <row r="135">
          <cell r="B135" t="str">
            <v>04.03.02.04</v>
          </cell>
          <cell r="C135" t="str">
            <v>Escavação em rocha branda localizada a frio 0-4 m</v>
          </cell>
          <cell r="D135" t="str">
            <v>m³</v>
          </cell>
          <cell r="E135">
            <v>63.89</v>
          </cell>
        </row>
        <row r="136">
          <cell r="B136" t="str">
            <v>04.03.02.05</v>
          </cell>
          <cell r="C136" t="str">
            <v>Escavação em rocha branda localizada a frio 0-5 m</v>
          </cell>
          <cell r="D136" t="str">
            <v>m³</v>
          </cell>
          <cell r="E136">
            <v>69.180000000000007</v>
          </cell>
        </row>
        <row r="137">
          <cell r="B137" t="str">
            <v>04.03.02.06</v>
          </cell>
          <cell r="C137" t="str">
            <v>Escavação em rocha branda localizada a frio 0-6 m</v>
          </cell>
          <cell r="D137" t="str">
            <v>m³</v>
          </cell>
          <cell r="E137">
            <v>74.44</v>
          </cell>
        </row>
        <row r="138">
          <cell r="E138" t="str">
            <v/>
          </cell>
        </row>
        <row r="139">
          <cell r="B139" t="str">
            <v>04.04.00.00</v>
          </cell>
          <cell r="C139" t="str">
            <v xml:space="preserve">Escavação de Rocha Branda Valas </v>
          </cell>
          <cell r="E139" t="str">
            <v/>
          </cell>
        </row>
        <row r="140">
          <cell r="B140" t="str">
            <v>04.04.02.02</v>
          </cell>
          <cell r="C140" t="str">
            <v>Escavação em rocha branda valas a frio 0-2 m</v>
          </cell>
          <cell r="D140" t="str">
            <v>m³</v>
          </cell>
          <cell r="E140">
            <v>61.28</v>
          </cell>
        </row>
        <row r="141">
          <cell r="B141" t="str">
            <v>04.04.02.03</v>
          </cell>
          <cell r="C141" t="str">
            <v>Escavação em rocha branda valas a frio 0-3 m</v>
          </cell>
          <cell r="D141" t="str">
            <v>m³</v>
          </cell>
          <cell r="E141">
            <v>67.400000000000006</v>
          </cell>
        </row>
        <row r="142">
          <cell r="B142" t="str">
            <v>04.04.02.04</v>
          </cell>
          <cell r="C142" t="str">
            <v>Escavação em rocha branda valas a frio 0-4 m</v>
          </cell>
          <cell r="D142" t="str">
            <v>m³</v>
          </cell>
          <cell r="E142">
            <v>73.53</v>
          </cell>
        </row>
        <row r="143">
          <cell r="B143" t="str">
            <v>04.04.02.05</v>
          </cell>
          <cell r="C143" t="str">
            <v>Escavação em rocha branda valas a frio 0-5 m</v>
          </cell>
          <cell r="D143" t="str">
            <v>m³</v>
          </cell>
          <cell r="E143">
            <v>76.53</v>
          </cell>
        </row>
        <row r="144">
          <cell r="B144" t="str">
            <v>04.04.02.06</v>
          </cell>
          <cell r="C144" t="str">
            <v>Escavação em rocha branda valas a frio 0-6 m</v>
          </cell>
          <cell r="D144" t="str">
            <v>m³</v>
          </cell>
          <cell r="E144">
            <v>82.43</v>
          </cell>
        </row>
        <row r="145">
          <cell r="E145" t="str">
            <v/>
          </cell>
        </row>
        <row r="146">
          <cell r="B146" t="str">
            <v>04.05.01.00</v>
          </cell>
          <cell r="C146" t="str">
            <v xml:space="preserve">Escavação de Rocha Dura Localizada </v>
          </cell>
          <cell r="E146" t="str">
            <v/>
          </cell>
        </row>
        <row r="147">
          <cell r="B147" t="str">
            <v>04.05.01.02</v>
          </cell>
          <cell r="C147" t="str">
            <v>Escavação em rocha dura localizada a fogo 0-2 m</v>
          </cell>
          <cell r="D147" t="str">
            <v>m³</v>
          </cell>
          <cell r="E147">
            <v>123.68</v>
          </cell>
        </row>
        <row r="148">
          <cell r="B148" t="str">
            <v>04.05.01.03</v>
          </cell>
          <cell r="C148" t="str">
            <v>Escavação em rocha dura localizada a fogo 0-3 m</v>
          </cell>
          <cell r="D148" t="str">
            <v>m³</v>
          </cell>
          <cell r="E148">
            <v>130.05000000000001</v>
          </cell>
        </row>
        <row r="149">
          <cell r="B149" t="str">
            <v>04.05.01.04</v>
          </cell>
          <cell r="C149" t="str">
            <v>Escavação em rocha dura localizada a fogo 0-4 m</v>
          </cell>
          <cell r="D149" t="str">
            <v>m³</v>
          </cell>
          <cell r="E149">
            <v>136.21</v>
          </cell>
        </row>
        <row r="150">
          <cell r="B150" t="str">
            <v>04.05.01.05</v>
          </cell>
          <cell r="C150" t="str">
            <v>Escavação em rocha dura localizada a fogo 0-5 m</v>
          </cell>
          <cell r="D150" t="str">
            <v>m³</v>
          </cell>
          <cell r="E150">
            <v>139.58000000000001</v>
          </cell>
        </row>
        <row r="151">
          <cell r="B151" t="str">
            <v>04.05.01.06</v>
          </cell>
          <cell r="C151" t="str">
            <v>Escavação em rocha dura localizada a fogo 0-6 m</v>
          </cell>
          <cell r="D151" t="str">
            <v>m³</v>
          </cell>
          <cell r="E151">
            <v>145.35</v>
          </cell>
        </row>
        <row r="152">
          <cell r="E152" t="str">
            <v/>
          </cell>
        </row>
        <row r="153">
          <cell r="B153" t="str">
            <v>04.06.01.00</v>
          </cell>
          <cell r="C153" t="str">
            <v>Escavação de Rocha Dura Valas</v>
          </cell>
          <cell r="E153" t="str">
            <v/>
          </cell>
        </row>
        <row r="154">
          <cell r="B154" t="str">
            <v>04.06.01.02</v>
          </cell>
          <cell r="C154" t="str">
            <v>Escavação em rocha dura valas a fogo 0-2 m</v>
          </cell>
          <cell r="D154" t="str">
            <v>m³</v>
          </cell>
          <cell r="E154">
            <v>153.51</v>
          </cell>
        </row>
        <row r="155">
          <cell r="B155" t="str">
            <v>04.06.01.03</v>
          </cell>
          <cell r="C155" t="str">
            <v>Escavação em rocha dura valas a fogo 0-3 m</v>
          </cell>
          <cell r="D155" t="str">
            <v>m³</v>
          </cell>
          <cell r="E155">
            <v>162.58000000000001</v>
          </cell>
        </row>
        <row r="156">
          <cell r="B156" t="str">
            <v>04.06.01.04</v>
          </cell>
          <cell r="C156" t="str">
            <v>Escavação em rocha dura valas a fogo 0-4 m</v>
          </cell>
          <cell r="D156" t="str">
            <v>m³</v>
          </cell>
          <cell r="E156">
            <v>171.41</v>
          </cell>
        </row>
        <row r="157">
          <cell r="B157" t="str">
            <v>04.06.01.05</v>
          </cell>
          <cell r="C157" t="str">
            <v>Escavação em rocha dura valas a fogo 0-5 m</v>
          </cell>
          <cell r="D157" t="str">
            <v>m³</v>
          </cell>
          <cell r="E157">
            <v>173.08</v>
          </cell>
        </row>
        <row r="158">
          <cell r="B158" t="str">
            <v>04.06.01.06</v>
          </cell>
          <cell r="C158" t="str">
            <v>Escavação em rocha dura valas a fogo 0-6 m</v>
          </cell>
          <cell r="D158" t="str">
            <v>m³</v>
          </cell>
          <cell r="E158">
            <v>181.6</v>
          </cell>
        </row>
        <row r="159">
          <cell r="E159" t="str">
            <v/>
          </cell>
        </row>
        <row r="160">
          <cell r="B160" t="str">
            <v>04.09.00.00</v>
          </cell>
          <cell r="C160" t="str">
            <v>Aterro, Reaterro, Lastros</v>
          </cell>
          <cell r="E160" t="str">
            <v/>
          </cell>
        </row>
        <row r="161">
          <cell r="B161" t="str">
            <v>04.09.02.01</v>
          </cell>
          <cell r="C161" t="str">
            <v>Reenchimento compactado a percussão</v>
          </cell>
          <cell r="D161" t="str">
            <v>m³</v>
          </cell>
          <cell r="E161">
            <v>4.54</v>
          </cell>
        </row>
        <row r="162">
          <cell r="B162" t="str">
            <v>04.09.02.02</v>
          </cell>
          <cell r="C162" t="str">
            <v>Reenchimento manual apiloado</v>
          </cell>
          <cell r="D162" t="str">
            <v>m³</v>
          </cell>
          <cell r="E162">
            <v>7.68</v>
          </cell>
        </row>
        <row r="163">
          <cell r="B163" t="str">
            <v>04.09.02.03</v>
          </cell>
          <cell r="C163" t="str">
            <v>Material empréstimo areia - medição no aterro compacto</v>
          </cell>
          <cell r="D163" t="str">
            <v>m³</v>
          </cell>
          <cell r="E163">
            <v>39.49</v>
          </cell>
        </row>
        <row r="164">
          <cell r="B164" t="str">
            <v>04.09.02.04</v>
          </cell>
          <cell r="C164" t="str">
            <v>Material empréstimo terra - medição no aterro compacto</v>
          </cell>
          <cell r="D164" t="str">
            <v>m³</v>
          </cell>
          <cell r="E164">
            <v>15.75</v>
          </cell>
        </row>
        <row r="165">
          <cell r="B165" t="str">
            <v>04.09.02.05</v>
          </cell>
          <cell r="C165" t="str">
            <v>Material empréstimo argila - medição no aterro compacto</v>
          </cell>
          <cell r="D165" t="str">
            <v>m³</v>
          </cell>
          <cell r="E165">
            <v>21</v>
          </cell>
        </row>
        <row r="166">
          <cell r="B166" t="str">
            <v>04.09.02.06</v>
          </cell>
          <cell r="C166" t="str">
            <v>Material empréstimo saibro - medição no aterro compacto</v>
          </cell>
          <cell r="D166" t="str">
            <v>m³</v>
          </cell>
          <cell r="E166">
            <v>38.5</v>
          </cell>
        </row>
        <row r="167">
          <cell r="B167" t="str">
            <v>04.09.03.01</v>
          </cell>
          <cell r="C167" t="str">
            <v>Lastro de areia</v>
          </cell>
          <cell r="D167" t="str">
            <v>m³</v>
          </cell>
          <cell r="E167">
            <v>44.03</v>
          </cell>
        </row>
        <row r="168">
          <cell r="B168" t="str">
            <v>04.09.03.02</v>
          </cell>
          <cell r="C168" t="str">
            <v>Lastro de brita</v>
          </cell>
          <cell r="D168" t="str">
            <v>m³</v>
          </cell>
          <cell r="E168">
            <v>65.959999999999994</v>
          </cell>
        </row>
        <row r="169">
          <cell r="E169" t="str">
            <v/>
          </cell>
        </row>
        <row r="170">
          <cell r="B170" t="str">
            <v>04.10.00.00</v>
          </cell>
          <cell r="C170" t="str">
            <v>Carga, Transporte, Descarga</v>
          </cell>
          <cell r="E170" t="str">
            <v/>
          </cell>
        </row>
        <row r="171">
          <cell r="B171" t="str">
            <v>04.10.01.01</v>
          </cell>
          <cell r="C171" t="str">
            <v>Carga e descarga de areia para empréstimo</v>
          </cell>
          <cell r="D171" t="str">
            <v>m³</v>
          </cell>
          <cell r="E171">
            <v>2.64</v>
          </cell>
        </row>
        <row r="172">
          <cell r="B172" t="str">
            <v>04.10.01.02</v>
          </cell>
          <cell r="C172" t="str">
            <v>Carga e descarga de terra para empréstimo</v>
          </cell>
          <cell r="D172" t="str">
            <v>m³</v>
          </cell>
          <cell r="E172">
            <v>3.29</v>
          </cell>
        </row>
        <row r="173">
          <cell r="B173" t="str">
            <v>04.10.01.11</v>
          </cell>
          <cell r="C173" t="str">
            <v>Transporte de areia para empréstimo - 1 km</v>
          </cell>
          <cell r="D173" t="str">
            <v>m³</v>
          </cell>
          <cell r="E173">
            <v>1.94</v>
          </cell>
        </row>
        <row r="174">
          <cell r="B174" t="str">
            <v>04.10.01.12</v>
          </cell>
          <cell r="C174" t="str">
            <v>Transporte de areia para empréstimo - 2 km</v>
          </cell>
          <cell r="D174" t="str">
            <v>m³</v>
          </cell>
          <cell r="E174">
            <v>2.78</v>
          </cell>
        </row>
        <row r="175">
          <cell r="B175" t="str">
            <v>04.10.01.13</v>
          </cell>
          <cell r="C175" t="str">
            <v>Transporte de areia para empréstimo - 3 km</v>
          </cell>
          <cell r="D175" t="str">
            <v>m³</v>
          </cell>
          <cell r="E175">
            <v>3.33</v>
          </cell>
        </row>
        <row r="176">
          <cell r="B176" t="str">
            <v>04.10.01.15</v>
          </cell>
          <cell r="C176" t="str">
            <v>Transporte de areia para empréstimo - 5 km</v>
          </cell>
          <cell r="D176" t="str">
            <v>m³</v>
          </cell>
          <cell r="E176">
            <v>4.33</v>
          </cell>
        </row>
        <row r="177">
          <cell r="B177" t="str">
            <v>04.10.01.17</v>
          </cell>
          <cell r="C177" t="str">
            <v>Transporte de areia para empréstimo - 7 km</v>
          </cell>
          <cell r="D177" t="str">
            <v>m³</v>
          </cell>
          <cell r="E177">
            <v>5.14</v>
          </cell>
        </row>
        <row r="178">
          <cell r="B178" t="str">
            <v>04.10.01.20</v>
          </cell>
          <cell r="C178" t="str">
            <v>Transporte de areia para empréstimo - 10 km</v>
          </cell>
          <cell r="D178" t="str">
            <v>m³</v>
          </cell>
          <cell r="E178">
            <v>6.18</v>
          </cell>
        </row>
        <row r="179">
          <cell r="B179" t="str">
            <v>04.10.01.31</v>
          </cell>
          <cell r="C179" t="str">
            <v>Transporte de terra para empréstimo - 1 km</v>
          </cell>
          <cell r="D179" t="str">
            <v>m³</v>
          </cell>
          <cell r="E179">
            <v>2.33</v>
          </cell>
        </row>
        <row r="180">
          <cell r="B180" t="str">
            <v>04.10.01.32</v>
          </cell>
          <cell r="C180" t="str">
            <v>Transporte de terra para empréstimo - 2 km</v>
          </cell>
          <cell r="D180" t="str">
            <v>m³</v>
          </cell>
          <cell r="E180">
            <v>3.33</v>
          </cell>
        </row>
        <row r="181">
          <cell r="B181" t="str">
            <v>04.10.01.33</v>
          </cell>
          <cell r="C181" t="str">
            <v>Transporte de terra para empréstimo - 3 km</v>
          </cell>
          <cell r="D181" t="str">
            <v>m³</v>
          </cell>
          <cell r="E181">
            <v>3.99</v>
          </cell>
        </row>
        <row r="182">
          <cell r="B182" t="str">
            <v>04.10.01.35</v>
          </cell>
          <cell r="C182" t="str">
            <v>Transporte de terra para empréstimo - 5 km</v>
          </cell>
          <cell r="D182" t="str">
            <v>m³</v>
          </cell>
          <cell r="E182">
            <v>5.16</v>
          </cell>
        </row>
        <row r="183">
          <cell r="B183" t="str">
            <v>04.10.01.37</v>
          </cell>
          <cell r="C183" t="str">
            <v>Transporte de terra para empréstimo - 7 km</v>
          </cell>
          <cell r="D183" t="str">
            <v>m³</v>
          </cell>
          <cell r="E183">
            <v>6.15</v>
          </cell>
        </row>
        <row r="184">
          <cell r="B184" t="str">
            <v>04.10.01.40</v>
          </cell>
          <cell r="C184" t="str">
            <v>Transporte de terra para empréstimo - 10 km</v>
          </cell>
          <cell r="D184" t="str">
            <v>m³</v>
          </cell>
          <cell r="E184">
            <v>7.39</v>
          </cell>
        </row>
        <row r="185">
          <cell r="B185" t="str">
            <v>04.10.02.01</v>
          </cell>
          <cell r="C185" t="str">
            <v>Carga e descarga de solo para bota-fora</v>
          </cell>
          <cell r="D185" t="str">
            <v>m³</v>
          </cell>
          <cell r="E185">
            <v>2.94</v>
          </cell>
        </row>
        <row r="186">
          <cell r="B186" t="str">
            <v>04.10.02.02</v>
          </cell>
          <cell r="C186" t="str">
            <v>Carga e descarga de rocha para bota-fora</v>
          </cell>
          <cell r="D186" t="str">
            <v>m³</v>
          </cell>
          <cell r="E186">
            <v>4.6500000000000004</v>
          </cell>
        </row>
        <row r="187">
          <cell r="B187" t="str">
            <v>04.10.02.11</v>
          </cell>
          <cell r="C187" t="str">
            <v>Transporte de solos para bota-fora - 1 km</v>
          </cell>
          <cell r="D187" t="str">
            <v>m³</v>
          </cell>
          <cell r="E187">
            <v>2.08</v>
          </cell>
        </row>
        <row r="188">
          <cell r="B188" t="str">
            <v>04.10.02.12</v>
          </cell>
          <cell r="C188" t="str">
            <v>Transporte de solos para bota-fora - 2 km</v>
          </cell>
          <cell r="D188" t="str">
            <v>m³</v>
          </cell>
          <cell r="E188">
            <v>2.96</v>
          </cell>
        </row>
        <row r="189">
          <cell r="B189" t="str">
            <v>04.10.02.13</v>
          </cell>
          <cell r="C189" t="str">
            <v>Transporte de solos para bota-fora - 3 km</v>
          </cell>
          <cell r="D189" t="str">
            <v>m³</v>
          </cell>
          <cell r="E189">
            <v>3.56</v>
          </cell>
        </row>
        <row r="190">
          <cell r="B190" t="str">
            <v>04.10.02.15</v>
          </cell>
          <cell r="C190" t="str">
            <v>Transporte de solos para bota-fora - 5 km</v>
          </cell>
          <cell r="D190" t="str">
            <v>m³</v>
          </cell>
          <cell r="E190">
            <v>4.6100000000000003</v>
          </cell>
        </row>
        <row r="191">
          <cell r="B191" t="str">
            <v>04.10.02.17</v>
          </cell>
          <cell r="C191" t="str">
            <v>Transporte de solos para bota-fora - 7 km</v>
          </cell>
          <cell r="D191" t="str">
            <v>m³</v>
          </cell>
          <cell r="E191">
            <v>5.49</v>
          </cell>
        </row>
        <row r="192">
          <cell r="B192" t="str">
            <v>04.10.02.20</v>
          </cell>
          <cell r="C192" t="str">
            <v>Transporte de solos para bota-fora - 10 km</v>
          </cell>
          <cell r="D192" t="str">
            <v>m³</v>
          </cell>
          <cell r="E192">
            <v>6.6</v>
          </cell>
        </row>
        <row r="193">
          <cell r="B193" t="str">
            <v>04.10.02.31</v>
          </cell>
          <cell r="C193" t="str">
            <v>Transporte de rocha para bota-fora - 1 km</v>
          </cell>
          <cell r="D193" t="str">
            <v>m³</v>
          </cell>
          <cell r="E193">
            <v>2.74</v>
          </cell>
        </row>
        <row r="194">
          <cell r="B194" t="str">
            <v>04.10.02.32</v>
          </cell>
          <cell r="C194" t="str">
            <v>Transporte de rocha para bota-fora - 2 km</v>
          </cell>
          <cell r="D194" t="str">
            <v>m³</v>
          </cell>
          <cell r="E194">
            <v>3.91</v>
          </cell>
        </row>
        <row r="195">
          <cell r="B195" t="str">
            <v>04.10.02.33</v>
          </cell>
          <cell r="C195" t="str">
            <v>Transporte de rocha para bota-fora - 3 km</v>
          </cell>
          <cell r="D195" t="str">
            <v>m³</v>
          </cell>
          <cell r="E195">
            <v>4.7</v>
          </cell>
        </row>
        <row r="196">
          <cell r="B196" t="str">
            <v>04.10.02.35</v>
          </cell>
          <cell r="C196" t="str">
            <v>Transporte de rocha para bota-fora - 5 km</v>
          </cell>
          <cell r="D196" t="str">
            <v>m³</v>
          </cell>
          <cell r="E196">
            <v>6.09</v>
          </cell>
        </row>
        <row r="197">
          <cell r="B197" t="str">
            <v>04.10.02.37</v>
          </cell>
          <cell r="C197" t="str">
            <v>Transporte de rocha para bota-fora - 7 km</v>
          </cell>
          <cell r="D197" t="str">
            <v>m³</v>
          </cell>
          <cell r="E197">
            <v>7.24</v>
          </cell>
        </row>
        <row r="198">
          <cell r="B198" t="str">
            <v>04.10.02.40</v>
          </cell>
          <cell r="C198" t="str">
            <v>Transporte de rocha para bota-fora - 10 km</v>
          </cell>
          <cell r="D198" t="str">
            <v>m³</v>
          </cell>
          <cell r="E198">
            <v>8.6999999999999993</v>
          </cell>
        </row>
        <row r="199">
          <cell r="E199" t="str">
            <v/>
          </cell>
        </row>
        <row r="200">
          <cell r="B200" t="str">
            <v>05.00.00.00</v>
          </cell>
          <cell r="C200" t="str">
            <v>ESCORAMENTO</v>
          </cell>
          <cell r="E200" t="str">
            <v/>
          </cell>
        </row>
        <row r="201">
          <cell r="B201" t="str">
            <v>05.01.00.00</v>
          </cell>
          <cell r="C201" t="str">
            <v>Escoramentos em Madeira</v>
          </cell>
          <cell r="E201" t="str">
            <v/>
          </cell>
        </row>
        <row r="202">
          <cell r="B202" t="str">
            <v>05.01.00.10</v>
          </cell>
          <cell r="C202" t="str">
            <v>Pontaleteamento de madeira</v>
          </cell>
          <cell r="D202" t="str">
            <v>m²</v>
          </cell>
          <cell r="E202">
            <v>7.93</v>
          </cell>
        </row>
        <row r="203">
          <cell r="B203" t="str">
            <v>05.01.00.20</v>
          </cell>
          <cell r="C203" t="str">
            <v>Escoramento descontínuo de madeira</v>
          </cell>
          <cell r="D203" t="str">
            <v>m²</v>
          </cell>
          <cell r="E203">
            <v>14.05</v>
          </cell>
        </row>
        <row r="204">
          <cell r="B204" t="str">
            <v>05.01.00.30</v>
          </cell>
          <cell r="C204" t="str">
            <v>Escoramento contínuo de madeira</v>
          </cell>
          <cell r="D204" t="str">
            <v>m²</v>
          </cell>
          <cell r="E204">
            <v>19.600000000000001</v>
          </cell>
        </row>
        <row r="205">
          <cell r="E205" t="str">
            <v/>
          </cell>
        </row>
        <row r="206">
          <cell r="B206" t="str">
            <v>05.02.00.00</v>
          </cell>
          <cell r="C206" t="str">
            <v>Escoramento Metálico</v>
          </cell>
          <cell r="E206" t="str">
            <v/>
          </cell>
        </row>
        <row r="207">
          <cell r="B207" t="str">
            <v>05.02.00.30</v>
          </cell>
          <cell r="C207" t="str">
            <v>Escoramento contínuo metálico estacas-prancha</v>
          </cell>
          <cell r="D207" t="str">
            <v>m²</v>
          </cell>
          <cell r="E207">
            <v>35.43</v>
          </cell>
        </row>
        <row r="208">
          <cell r="E208" t="str">
            <v/>
          </cell>
        </row>
        <row r="209">
          <cell r="B209" t="str">
            <v>06.00.00.00</v>
          </cell>
          <cell r="C209" t="str">
            <v>ESGOTAMENTO</v>
          </cell>
          <cell r="E209" t="str">
            <v/>
          </cell>
        </row>
        <row r="210">
          <cell r="B210" t="str">
            <v>06.01.00.00</v>
          </cell>
          <cell r="C210" t="str">
            <v>Esgotamento com Bombas</v>
          </cell>
          <cell r="E210" t="str">
            <v/>
          </cell>
        </row>
        <row r="211">
          <cell r="B211" t="str">
            <v>06.01.00.10</v>
          </cell>
          <cell r="C211" t="str">
            <v>Esgotamento com bomba auto-escorvante 3,5 HP, a gasolina</v>
          </cell>
          <cell r="D211" t="str">
            <v>h</v>
          </cell>
          <cell r="E211">
            <v>3.69</v>
          </cell>
        </row>
        <row r="212">
          <cell r="B212" t="str">
            <v>06.01.00.20</v>
          </cell>
          <cell r="C212" t="str">
            <v>Esgotamento com bomba auto-escorvante 7,0 HP, gasolina</v>
          </cell>
          <cell r="D212" t="str">
            <v>h</v>
          </cell>
          <cell r="E212">
            <v>0</v>
          </cell>
        </row>
        <row r="213">
          <cell r="B213" t="str">
            <v>***</v>
          </cell>
          <cell r="C213" t="str">
            <v>Esgotamento com bomba auto-escorvante 8,0 HP, gasolina</v>
          </cell>
          <cell r="D213" t="str">
            <v>h</v>
          </cell>
          <cell r="E213">
            <v>5.98</v>
          </cell>
        </row>
        <row r="214">
          <cell r="E214" t="str">
            <v/>
          </cell>
        </row>
        <row r="215">
          <cell r="B215" t="str">
            <v>06.02.00.00</v>
          </cell>
          <cell r="C215" t="str">
            <v>Rebaixamento de Lençol Freático</v>
          </cell>
          <cell r="E215" t="str">
            <v/>
          </cell>
        </row>
        <row r="216">
          <cell r="B216" t="str">
            <v>***</v>
          </cell>
          <cell r="C216" t="str">
            <v>Rebaixamento de lençol freático em areia, até 1,5 m de profund.</v>
          </cell>
          <cell r="D216" t="str">
            <v>m</v>
          </cell>
          <cell r="E216">
            <v>8.34</v>
          </cell>
        </row>
        <row r="217">
          <cell r="B217" t="str">
            <v>06.02.00.10</v>
          </cell>
          <cell r="C217" t="str">
            <v>Rebaixamento de lençol freático, valas em areia, até 1,5 m de profund.</v>
          </cell>
          <cell r="D217" t="str">
            <v>m</v>
          </cell>
          <cell r="E217">
            <v>0</v>
          </cell>
        </row>
        <row r="218">
          <cell r="E218" t="str">
            <v/>
          </cell>
        </row>
        <row r="219">
          <cell r="B219" t="str">
            <v>06.03.00.00</v>
          </cell>
          <cell r="C219" t="str">
            <v>Drenagem</v>
          </cell>
          <cell r="E219" t="str">
            <v/>
          </cell>
        </row>
        <row r="220">
          <cell r="B220" t="str">
            <v>06.03.00.40</v>
          </cell>
          <cell r="C220" t="str">
            <v>Manta geotextil tecida, densidade 156 g/m²</v>
          </cell>
          <cell r="D220" t="str">
            <v>m²</v>
          </cell>
          <cell r="E220">
            <v>4.13</v>
          </cell>
        </row>
        <row r="221">
          <cell r="E221" t="str">
            <v/>
          </cell>
        </row>
        <row r="222">
          <cell r="B222" t="str">
            <v>07.00.00.00</v>
          </cell>
          <cell r="C222" t="str">
            <v>OBRAS DE CONTENÇÃO</v>
          </cell>
          <cell r="E222" t="str">
            <v/>
          </cell>
        </row>
        <row r="223">
          <cell r="B223" t="str">
            <v>07.02.00.00</v>
          </cell>
          <cell r="C223" t="str">
            <v>Gabiões</v>
          </cell>
          <cell r="E223" t="str">
            <v/>
          </cell>
        </row>
        <row r="224">
          <cell r="B224" t="str">
            <v>07.02.00.10</v>
          </cell>
          <cell r="C224" t="str">
            <v>Enchimento com pedra-de-mão de gabiões tipo colchão</v>
          </cell>
          <cell r="D224" t="str">
            <v>m³</v>
          </cell>
          <cell r="E224">
            <v>62.76</v>
          </cell>
        </row>
        <row r="225">
          <cell r="B225" t="str">
            <v>07.02.00.20</v>
          </cell>
          <cell r="C225" t="str">
            <v>Enchimento com pedra-de-mão de gabiões tipo caixa</v>
          </cell>
          <cell r="D225" t="str">
            <v>m³</v>
          </cell>
          <cell r="E225">
            <v>64.81</v>
          </cell>
        </row>
        <row r="226">
          <cell r="E226" t="str">
            <v/>
          </cell>
        </row>
        <row r="227">
          <cell r="B227" t="str">
            <v>07.03.00.00</v>
          </cell>
          <cell r="C227" t="str">
            <v>Enrocamento</v>
          </cell>
          <cell r="E227" t="str">
            <v/>
          </cell>
        </row>
        <row r="228">
          <cell r="B228" t="str">
            <v>07.03.00.10</v>
          </cell>
          <cell r="C228" t="str">
            <v>Enrocamento com pedra-de-mão lançada</v>
          </cell>
          <cell r="D228" t="str">
            <v>m³</v>
          </cell>
          <cell r="E228">
            <v>50.9</v>
          </cell>
        </row>
        <row r="229">
          <cell r="B229" t="str">
            <v>07.03.00.20</v>
          </cell>
          <cell r="C229" t="str">
            <v>Enrocamento com pedra-de-mão arrumada</v>
          </cell>
          <cell r="D229" t="str">
            <v>m³</v>
          </cell>
          <cell r="E229">
            <v>60.71</v>
          </cell>
        </row>
        <row r="230">
          <cell r="E230" t="str">
            <v/>
          </cell>
        </row>
        <row r="231">
          <cell r="B231" t="str">
            <v>08.00.00.00</v>
          </cell>
          <cell r="C231" t="str">
            <v>FUNDAÇAO E ESTRUTURA</v>
          </cell>
          <cell r="E231" t="str">
            <v/>
          </cell>
        </row>
        <row r="232">
          <cell r="B232" t="str">
            <v>08.03.00.00</v>
          </cell>
          <cell r="C232" t="str">
            <v>Lastro</v>
          </cell>
          <cell r="E232" t="str">
            <v/>
          </cell>
        </row>
        <row r="233">
          <cell r="B233" t="str">
            <v>08.03.00.14</v>
          </cell>
          <cell r="C233" t="str">
            <v>Lastro de brita nº 2</v>
          </cell>
          <cell r="D233" t="str">
            <v>m³</v>
          </cell>
          <cell r="E233">
            <v>65.959999999999994</v>
          </cell>
        </row>
        <row r="234">
          <cell r="B234" t="str">
            <v>08.03.00.34</v>
          </cell>
          <cell r="C234" t="str">
            <v>Lastro de concreto consumo minimo de cimento 250 kg/m³</v>
          </cell>
          <cell r="D234" t="str">
            <v>m³</v>
          </cell>
          <cell r="E234">
            <v>244.2</v>
          </cell>
        </row>
        <row r="235">
          <cell r="B235" t="str">
            <v>***</v>
          </cell>
          <cell r="C235" t="str">
            <v>Lastro de concreto usinado bombeado 250 kg cim/m³</v>
          </cell>
          <cell r="D235" t="str">
            <v>m³</v>
          </cell>
          <cell r="E235">
            <v>248.93</v>
          </cell>
        </row>
        <row r="236">
          <cell r="E236" t="str">
            <v/>
          </cell>
        </row>
        <row r="237">
          <cell r="B237" t="str">
            <v>08.04.00.00</v>
          </cell>
          <cell r="C237" t="str">
            <v>Fôrmas e Cimbramentos</v>
          </cell>
          <cell r="E237" t="str">
            <v/>
          </cell>
        </row>
        <row r="238">
          <cell r="B238" t="str">
            <v>08.04.00.22</v>
          </cell>
          <cell r="C238" t="str">
            <v>Fôrmas planas para fundações, com escoramento</v>
          </cell>
          <cell r="D238" t="str">
            <v>m²</v>
          </cell>
          <cell r="E238">
            <v>30.8</v>
          </cell>
        </row>
        <row r="239">
          <cell r="B239" t="str">
            <v>08.04.00.24</v>
          </cell>
          <cell r="C239" t="str">
            <v>Fôrmas planas para lajes e paredes, com escoramento</v>
          </cell>
          <cell r="D239" t="str">
            <v>m²</v>
          </cell>
          <cell r="E239">
            <v>52</v>
          </cell>
        </row>
        <row r="240">
          <cell r="B240" t="str">
            <v>08.04.00.26</v>
          </cell>
          <cell r="C240" t="str">
            <v>Fôrmas planas para vigas e pilares, com escoramento</v>
          </cell>
          <cell r="D240" t="str">
            <v>m²</v>
          </cell>
          <cell r="E240">
            <v>59.88</v>
          </cell>
        </row>
        <row r="241">
          <cell r="B241" t="str">
            <v>08.04.00.28</v>
          </cell>
          <cell r="C241" t="str">
            <v>Fôrmas planas para reservatório Intze, com escoramento</v>
          </cell>
          <cell r="D241" t="str">
            <v>m²</v>
          </cell>
          <cell r="E241">
            <v>69.38</v>
          </cell>
        </row>
        <row r="242">
          <cell r="B242" t="str">
            <v>08.04.00.42</v>
          </cell>
          <cell r="C242" t="str">
            <v>Fôrmas curvas para fundações, com escoramento</v>
          </cell>
          <cell r="D242" t="str">
            <v>m²</v>
          </cell>
          <cell r="E242">
            <v>45.99</v>
          </cell>
        </row>
        <row r="243">
          <cell r="B243" t="str">
            <v>***</v>
          </cell>
          <cell r="C243" t="str">
            <v>Fôrmas curvas cilíndricas, estruturas correntes, com escoramento</v>
          </cell>
          <cell r="D243" t="str">
            <v>m²</v>
          </cell>
          <cell r="E243">
            <v>70.98</v>
          </cell>
        </row>
        <row r="244">
          <cell r="B244" t="str">
            <v>08.04.00.44</v>
          </cell>
          <cell r="C244" t="str">
            <v>Fôrmas curvas para reservatório apoiado, com escoramento</v>
          </cell>
          <cell r="D244" t="str">
            <v>m²</v>
          </cell>
          <cell r="E244">
            <v>84.11</v>
          </cell>
        </row>
        <row r="245">
          <cell r="B245" t="str">
            <v>08.04.00.48</v>
          </cell>
          <cell r="C245" t="str">
            <v>Fôrmas curvas para reservatório Intze, com escoramento</v>
          </cell>
          <cell r="D245" t="str">
            <v>m²</v>
          </cell>
          <cell r="E245">
            <v>98.41</v>
          </cell>
        </row>
        <row r="246">
          <cell r="E246" t="str">
            <v/>
          </cell>
        </row>
        <row r="247">
          <cell r="B247" t="str">
            <v>08.05.00.00</v>
          </cell>
          <cell r="C247" t="str">
            <v>Armaduras</v>
          </cell>
          <cell r="E247" t="str">
            <v/>
          </cell>
        </row>
        <row r="248">
          <cell r="B248" t="str">
            <v>08.05.00.20</v>
          </cell>
          <cell r="C248" t="str">
            <v>Armadura CA - 50</v>
          </cell>
          <cell r="D248" t="str">
            <v>kg</v>
          </cell>
          <cell r="E248">
            <v>6.58</v>
          </cell>
        </row>
        <row r="249">
          <cell r="B249" t="str">
            <v>08.05.00.30</v>
          </cell>
          <cell r="C249" t="str">
            <v>Armadura CA - 60</v>
          </cell>
          <cell r="D249" t="str">
            <v>kg</v>
          </cell>
          <cell r="E249">
            <v>7.34</v>
          </cell>
        </row>
        <row r="250">
          <cell r="E250" t="str">
            <v/>
          </cell>
        </row>
        <row r="251">
          <cell r="B251" t="str">
            <v>08.06.00.00</v>
          </cell>
          <cell r="C251" t="str">
            <v>Concreto</v>
          </cell>
          <cell r="E251" t="str">
            <v/>
          </cell>
        </row>
        <row r="252">
          <cell r="B252" t="str">
            <v>08.06.00.14</v>
          </cell>
          <cell r="C252" t="str">
            <v>Concreto Fck = 15 MPa, mín. 340 kg cim/m³, estruturas correntes</v>
          </cell>
          <cell r="D252" t="str">
            <v>m³</v>
          </cell>
          <cell r="E252">
            <v>283.76</v>
          </cell>
        </row>
        <row r="253">
          <cell r="B253" t="str">
            <v>08.06.00.16</v>
          </cell>
          <cell r="C253" t="str">
            <v>Concreto Fck = 18 MPa, mín. 355 kg cim/m³, estruturas correntes</v>
          </cell>
          <cell r="D253" t="str">
            <v>m³</v>
          </cell>
          <cell r="E253">
            <v>288.63</v>
          </cell>
        </row>
        <row r="254">
          <cell r="B254" t="str">
            <v>08.06.00.22</v>
          </cell>
          <cell r="C254" t="str">
            <v>Concreto Fck = 20 MPa, mín. 370 kg cim/m³, fins hidráulicos</v>
          </cell>
          <cell r="D254" t="str">
            <v>m³</v>
          </cell>
          <cell r="E254">
            <v>293.64999999999998</v>
          </cell>
        </row>
        <row r="255">
          <cell r="B255" t="str">
            <v>08.06.00.24</v>
          </cell>
          <cell r="C255" t="str">
            <v>Concreto Fck = 20 MPa, mín. 370 kg cim/m³, fins hidráulicos, res. Intze</v>
          </cell>
          <cell r="D255" t="str">
            <v>m³</v>
          </cell>
          <cell r="E255">
            <v>318.69</v>
          </cell>
        </row>
        <row r="256">
          <cell r="B256" t="str">
            <v>08.06.00.26</v>
          </cell>
          <cell r="C256" t="str">
            <v>Concreto Fck = 22 MPa, mín. 380 kg cim/m³, fins hidráulicos</v>
          </cell>
          <cell r="D256" t="str">
            <v>m³</v>
          </cell>
          <cell r="E256">
            <v>298.66000000000003</v>
          </cell>
        </row>
        <row r="257">
          <cell r="B257" t="str">
            <v>08.06.00.28</v>
          </cell>
          <cell r="C257" t="str">
            <v>Concreto Fck = 22 MPa, mín. 380 kg cim/m³, fins hidráulicos, res. Intze</v>
          </cell>
          <cell r="D257" t="str">
            <v>m³</v>
          </cell>
          <cell r="E257">
            <v>323.7</v>
          </cell>
        </row>
        <row r="258">
          <cell r="B258" t="str">
            <v>08.06.00.42</v>
          </cell>
          <cell r="C258" t="str">
            <v>Concreto ciclópico 30% pedra-de-mão, min. 150 kg cim/m³</v>
          </cell>
          <cell r="D258" t="str">
            <v>m³</v>
          </cell>
          <cell r="E258">
            <v>196.3</v>
          </cell>
        </row>
        <row r="259">
          <cell r="B259" t="str">
            <v>***</v>
          </cell>
          <cell r="C259" t="str">
            <v>Concreto usinado bombeado 15 MPa, 340 kg cim/m³</v>
          </cell>
          <cell r="D259" t="str">
            <v>m³</v>
          </cell>
          <cell r="E259">
            <v>267.52999999999997</v>
          </cell>
        </row>
        <row r="260">
          <cell r="B260" t="str">
            <v>***</v>
          </cell>
          <cell r="C260" t="str">
            <v>Concreto usinado bombeado 18 MPa, 355 kg cim/m³</v>
          </cell>
          <cell r="D260" t="str">
            <v>m³</v>
          </cell>
          <cell r="E260">
            <v>276.36</v>
          </cell>
        </row>
        <row r="261">
          <cell r="B261" t="str">
            <v>***</v>
          </cell>
          <cell r="C261" t="str">
            <v>Concreto usinado bombeado 20 MPa, 370 kg cim/m³</v>
          </cell>
          <cell r="D261" t="str">
            <v>m³</v>
          </cell>
          <cell r="E261">
            <v>288.99</v>
          </cell>
        </row>
        <row r="262">
          <cell r="B262" t="str">
            <v>***</v>
          </cell>
          <cell r="C262" t="str">
            <v>Concreto usinado bombeado 20 MPa, 370 kg cim/m³, res.Intze</v>
          </cell>
          <cell r="D262" t="str">
            <v>m³</v>
          </cell>
          <cell r="E262">
            <v>295.86</v>
          </cell>
        </row>
        <row r="263">
          <cell r="B263" t="str">
            <v>***</v>
          </cell>
          <cell r="C263" t="str">
            <v>Concreto usinado bombeado 22 MPa, 380 kg cim/m³</v>
          </cell>
          <cell r="D263" t="str">
            <v>m³</v>
          </cell>
          <cell r="E263">
            <v>305.39999999999998</v>
          </cell>
        </row>
        <row r="264">
          <cell r="B264" t="str">
            <v>***</v>
          </cell>
          <cell r="C264" t="str">
            <v>Concreto usinado bombeado 22 MPa, 380 kg cim/m³, res.Intze</v>
          </cell>
          <cell r="D264" t="str">
            <v>m³</v>
          </cell>
          <cell r="E264">
            <v>312.27999999999997</v>
          </cell>
        </row>
        <row r="265">
          <cell r="B265" t="str">
            <v>***</v>
          </cell>
          <cell r="C265" t="str">
            <v>Concreto usinado bombeado 25 MPa, 390 kg cim/m³</v>
          </cell>
          <cell r="D265" t="str">
            <v>m³</v>
          </cell>
          <cell r="E265">
            <v>320.55</v>
          </cell>
        </row>
        <row r="266">
          <cell r="B266" t="str">
            <v>***</v>
          </cell>
          <cell r="C266" t="str">
            <v>Concreto usinado bombeado 25 MPa, 390 kg cim/m³, res.Intze</v>
          </cell>
          <cell r="D266" t="str">
            <v>m³</v>
          </cell>
          <cell r="E266">
            <v>327.43</v>
          </cell>
        </row>
        <row r="267">
          <cell r="B267" t="str">
            <v>***</v>
          </cell>
          <cell r="C267" t="str">
            <v>Concreto usinado bombeado 30 MPa, 400 kg cim/m³</v>
          </cell>
          <cell r="D267" t="str">
            <v>m³</v>
          </cell>
          <cell r="E267">
            <v>339.49</v>
          </cell>
        </row>
        <row r="268">
          <cell r="B268" t="str">
            <v>***</v>
          </cell>
          <cell r="C268" t="str">
            <v>Concreto usinado bombeado 30 MPa, 400 kg cim/m³, res.Intze</v>
          </cell>
          <cell r="D268" t="str">
            <v>m³</v>
          </cell>
          <cell r="E268">
            <v>375.39</v>
          </cell>
        </row>
        <row r="269">
          <cell r="E269" t="str">
            <v/>
          </cell>
        </row>
        <row r="270">
          <cell r="B270" t="str">
            <v>08.07.00.00</v>
          </cell>
          <cell r="C270" t="str">
            <v>Serviços Complementares às Obras de Concreto</v>
          </cell>
          <cell r="E270" t="str">
            <v/>
          </cell>
        </row>
        <row r="271">
          <cell r="B271" t="str">
            <v>08.07.01.10</v>
          </cell>
          <cell r="C271" t="str">
            <v>Junta de dilatação e de vedação, fins hidráulicos</v>
          </cell>
          <cell r="D271" t="str">
            <v>m</v>
          </cell>
          <cell r="E271">
            <v>87.85</v>
          </cell>
        </row>
        <row r="272">
          <cell r="B272" t="str">
            <v>08.07.02.22</v>
          </cell>
          <cell r="C272" t="str">
            <v>Apoio de neoprene 60 × 50 × 10 mm</v>
          </cell>
          <cell r="D272" t="str">
            <v>un</v>
          </cell>
          <cell r="E272">
            <v>6.41</v>
          </cell>
        </row>
        <row r="273">
          <cell r="B273" t="str">
            <v>08.07.02.24</v>
          </cell>
          <cell r="C273" t="str">
            <v>Apoio de neoprene 70 × 50 × 10 mm</v>
          </cell>
          <cell r="D273" t="str">
            <v>un</v>
          </cell>
          <cell r="E273">
            <v>6.79</v>
          </cell>
        </row>
        <row r="274">
          <cell r="B274" t="str">
            <v>08.07.02.26</v>
          </cell>
          <cell r="C274" t="str">
            <v>Apoio de neoprene 80 × 50 × 10 mm</v>
          </cell>
          <cell r="D274" t="str">
            <v>un</v>
          </cell>
          <cell r="E274">
            <v>7.16</v>
          </cell>
        </row>
        <row r="275">
          <cell r="B275" t="str">
            <v>08.07.02.28</v>
          </cell>
          <cell r="C275" t="str">
            <v>Apoio de neoprene 100 × 50 × 10 mm</v>
          </cell>
          <cell r="D275" t="str">
            <v>un</v>
          </cell>
          <cell r="E275">
            <v>7.66</v>
          </cell>
        </row>
        <row r="276">
          <cell r="E276" t="str">
            <v/>
          </cell>
        </row>
        <row r="277">
          <cell r="B277" t="str">
            <v>08.10.00.00</v>
          </cell>
          <cell r="C277" t="str">
            <v>Caixas e Poços</v>
          </cell>
          <cell r="E277" t="str">
            <v/>
          </cell>
        </row>
        <row r="278">
          <cell r="B278" t="str">
            <v>08.10.01.04</v>
          </cell>
          <cell r="C278" t="str">
            <v>Caixa de proteção para registro DN 050 a DN 250, profund. até 2,00 m</v>
          </cell>
          <cell r="D278" t="str">
            <v>un</v>
          </cell>
          <cell r="E278">
            <v>1293.8599999999999</v>
          </cell>
        </row>
        <row r="279">
          <cell r="B279" t="str">
            <v>08.10.01.06</v>
          </cell>
          <cell r="C279" t="str">
            <v>Caixa de proteção para registro DN 300 a DN 600, profund. até 2,00 m</v>
          </cell>
          <cell r="D279" t="str">
            <v>un</v>
          </cell>
          <cell r="E279">
            <v>1995.06</v>
          </cell>
        </row>
        <row r="280">
          <cell r="B280" t="str">
            <v>08.10.02.10</v>
          </cell>
          <cell r="C280" t="str">
            <v>Montagem de caixa de calçada para ramal predial esgoto</v>
          </cell>
          <cell r="D280" t="str">
            <v>un</v>
          </cell>
          <cell r="E280">
            <v>12.06</v>
          </cell>
        </row>
        <row r="281">
          <cell r="B281" t="str">
            <v>08.10.03.10</v>
          </cell>
          <cell r="C281" t="str">
            <v>Montagem de inspeção tubular até DN 150</v>
          </cell>
          <cell r="D281" t="str">
            <v>un</v>
          </cell>
          <cell r="E281">
            <v>26.64</v>
          </cell>
        </row>
        <row r="282">
          <cell r="B282" t="str">
            <v>08.10.04.10</v>
          </cell>
          <cell r="C282" t="str">
            <v>Montagem de tampão de ferro para PV</v>
          </cell>
          <cell r="D282" t="str">
            <v>un</v>
          </cell>
          <cell r="E282">
            <v>32.51</v>
          </cell>
        </row>
        <row r="283">
          <cell r="B283" t="str">
            <v>08.10.04.20</v>
          </cell>
          <cell r="C283" t="str">
            <v>Montagem de pré-moldados de concreto para PV</v>
          </cell>
          <cell r="D283" t="str">
            <v>m</v>
          </cell>
          <cell r="E283">
            <v>35.21</v>
          </cell>
        </row>
        <row r="284">
          <cell r="E284" t="str">
            <v/>
          </cell>
        </row>
        <row r="285">
          <cell r="B285" t="str">
            <v>09.00.00.00</v>
          </cell>
          <cell r="C285" t="str">
            <v>ASSENTAMENTO</v>
          </cell>
          <cell r="E285" t="str">
            <v/>
          </cell>
        </row>
        <row r="286">
          <cell r="B286" t="str">
            <v>09.01.00.00</v>
          </cell>
          <cell r="C286" t="str">
            <v>Assentamento de Tubulação</v>
          </cell>
          <cell r="E286" t="str">
            <v/>
          </cell>
        </row>
        <row r="287">
          <cell r="B287" t="str">
            <v>09.01.02.03</v>
          </cell>
          <cell r="C287" t="str">
            <v>Assentamento de tubos de ferro fundido junta elástica DN 100</v>
          </cell>
          <cell r="D287" t="str">
            <v>m</v>
          </cell>
          <cell r="E287">
            <v>1.19</v>
          </cell>
        </row>
        <row r="288">
          <cell r="B288" t="str">
            <v>09.01.02.04</v>
          </cell>
          <cell r="C288" t="str">
            <v>Assentamento de tubos de ferro fundido junta elástica DN 150</v>
          </cell>
          <cell r="D288" t="str">
            <v>m</v>
          </cell>
          <cell r="E288">
            <v>1.5</v>
          </cell>
        </row>
        <row r="289">
          <cell r="B289" t="str">
            <v>09.01.02.05</v>
          </cell>
          <cell r="C289" t="str">
            <v>Assentamento de tubos de ferro fundido junta elástica DN 200</v>
          </cell>
          <cell r="D289" t="str">
            <v>m</v>
          </cell>
          <cell r="E289">
            <v>2.71</v>
          </cell>
        </row>
        <row r="290">
          <cell r="B290" t="str">
            <v>09.01.02.06</v>
          </cell>
          <cell r="C290" t="str">
            <v>Assentamento de tubos de ferro fundido junta elástica DN 250</v>
          </cell>
          <cell r="D290" t="str">
            <v>m</v>
          </cell>
          <cell r="E290">
            <v>4.2</v>
          </cell>
        </row>
        <row r="291">
          <cell r="B291" t="str">
            <v>09.01.02.07</v>
          </cell>
          <cell r="C291" t="str">
            <v>Assentamento de tubos de ferro fundido junta elástica DN 300</v>
          </cell>
          <cell r="D291" t="str">
            <v>m</v>
          </cell>
          <cell r="E291">
            <v>5.69</v>
          </cell>
        </row>
        <row r="292">
          <cell r="B292" t="str">
            <v>09.01.02.08</v>
          </cell>
          <cell r="C292" t="str">
            <v>Assentamento de tubos de ferro fundido junta elástica DN 350</v>
          </cell>
          <cell r="D292" t="str">
            <v>m</v>
          </cell>
          <cell r="E292">
            <v>7.54</v>
          </cell>
        </row>
        <row r="293">
          <cell r="B293" t="str">
            <v>09.01.02.09</v>
          </cell>
          <cell r="C293" t="str">
            <v>Assentamento de tubos de ferro fundido junta elástica DN 400</v>
          </cell>
          <cell r="D293" t="str">
            <v>m</v>
          </cell>
          <cell r="E293">
            <v>9.84</v>
          </cell>
        </row>
        <row r="294">
          <cell r="B294" t="str">
            <v>09.01.02.10</v>
          </cell>
          <cell r="C294" t="str">
            <v>Assentamento de tubos de ferro fundido junta elástica DN 450</v>
          </cell>
          <cell r="D294" t="str">
            <v>m</v>
          </cell>
          <cell r="E294">
            <v>12.8</v>
          </cell>
        </row>
        <row r="295">
          <cell r="B295" t="str">
            <v>09.01.02.11</v>
          </cell>
          <cell r="C295" t="str">
            <v>Assentamento de tubos de ferro fundido junta elástica DN 500</v>
          </cell>
          <cell r="D295" t="str">
            <v>m</v>
          </cell>
          <cell r="E295">
            <v>16.71</v>
          </cell>
        </row>
        <row r="296">
          <cell r="B296" t="str">
            <v>09.01.02.12</v>
          </cell>
          <cell r="C296" t="str">
            <v>Assentamento de tubos de ferro fundido junta elástica DN 600</v>
          </cell>
          <cell r="D296" t="str">
            <v>m</v>
          </cell>
          <cell r="E296">
            <v>18.510000000000002</v>
          </cell>
        </row>
        <row r="297">
          <cell r="B297" t="str">
            <v>09.01.02.13</v>
          </cell>
          <cell r="C297" t="str">
            <v>Assentamento de tubos de ferro fundido junta elástica DN 700</v>
          </cell>
          <cell r="D297" t="str">
            <v>m</v>
          </cell>
          <cell r="E297">
            <v>21</v>
          </cell>
        </row>
        <row r="298">
          <cell r="B298" t="str">
            <v>09.01.02.14</v>
          </cell>
          <cell r="C298" t="str">
            <v>Assentamento de tubos de ferro fundido junta elástica DN 800</v>
          </cell>
          <cell r="D298" t="str">
            <v>m</v>
          </cell>
          <cell r="E298">
            <v>28.51</v>
          </cell>
        </row>
        <row r="299">
          <cell r="B299" t="str">
            <v>09.01.02.15</v>
          </cell>
          <cell r="C299" t="str">
            <v>Assentamento de tubos de ferro fundido junta elástica DN 900</v>
          </cell>
          <cell r="D299" t="str">
            <v>m</v>
          </cell>
          <cell r="E299">
            <v>30.89</v>
          </cell>
        </row>
        <row r="300">
          <cell r="B300" t="str">
            <v>09.01.02.16</v>
          </cell>
          <cell r="C300" t="str">
            <v>Assentamento de tubos de ferro fundido junta elástica DN 1000</v>
          </cell>
          <cell r="D300" t="str">
            <v>m</v>
          </cell>
          <cell r="E300">
            <v>33.18</v>
          </cell>
        </row>
        <row r="301">
          <cell r="B301" t="str">
            <v>09.01.05.01</v>
          </cell>
          <cell r="C301" t="str">
            <v>Assentamento de tubos de PVC junta elástica DN 50</v>
          </cell>
          <cell r="D301" t="str">
            <v>m</v>
          </cell>
          <cell r="E301">
            <v>0.78</v>
          </cell>
        </row>
        <row r="302">
          <cell r="B302" t="str">
            <v>09.01.05.02</v>
          </cell>
          <cell r="C302" t="str">
            <v>Assentamento de tubos de PVC junta elástica DN 75</v>
          </cell>
          <cell r="D302" t="str">
            <v>m</v>
          </cell>
          <cell r="E302">
            <v>0.89</v>
          </cell>
        </row>
        <row r="303">
          <cell r="B303" t="str">
            <v>09.01.05.03</v>
          </cell>
          <cell r="C303" t="str">
            <v>Assentamento de tubos de PVC junta elástica DN 100</v>
          </cell>
          <cell r="D303" t="str">
            <v>m</v>
          </cell>
          <cell r="E303">
            <v>1.01</v>
          </cell>
        </row>
        <row r="304">
          <cell r="B304" t="str">
            <v>09.01.05.04</v>
          </cell>
          <cell r="C304" t="str">
            <v>Assentamento de tubos de PVC junta elástica DN 150</v>
          </cell>
          <cell r="D304" t="str">
            <v>m</v>
          </cell>
          <cell r="E304">
            <v>1.18</v>
          </cell>
        </row>
        <row r="305">
          <cell r="B305" t="str">
            <v>09.01.05.05</v>
          </cell>
          <cell r="C305" t="str">
            <v>Assentamento de tubos de PVC junta elástica DN 200</v>
          </cell>
          <cell r="D305" t="str">
            <v>m</v>
          </cell>
          <cell r="E305">
            <v>1.38</v>
          </cell>
        </row>
        <row r="306">
          <cell r="B306" t="str">
            <v>09.01.05.06</v>
          </cell>
          <cell r="C306" t="str">
            <v>Assentamento de tubos de PVC junta elástica DN 250</v>
          </cell>
          <cell r="D306" t="str">
            <v>m</v>
          </cell>
          <cell r="E306">
            <v>1.63</v>
          </cell>
        </row>
        <row r="307">
          <cell r="B307" t="str">
            <v>09.01.05.07</v>
          </cell>
          <cell r="C307" t="str">
            <v>Assentamento de tubos de PVC junta elástica DN 300</v>
          </cell>
          <cell r="D307" t="str">
            <v>m</v>
          </cell>
          <cell r="E307">
            <v>1.96</v>
          </cell>
        </row>
        <row r="308">
          <cell r="B308" t="str">
            <v>***</v>
          </cell>
          <cell r="C308" t="str">
            <v>Assentamento de tubos de PVC junta elástica DN 350</v>
          </cell>
          <cell r="D308" t="str">
            <v>m</v>
          </cell>
          <cell r="E308">
            <v>2.36</v>
          </cell>
        </row>
        <row r="309">
          <cell r="B309" t="str">
            <v>***</v>
          </cell>
          <cell r="C309" t="str">
            <v>Assentamento de tubos de PVC junta elástica DN 400</v>
          </cell>
          <cell r="D309" t="str">
            <v>m</v>
          </cell>
          <cell r="E309">
            <v>2.79</v>
          </cell>
        </row>
        <row r="310">
          <cell r="B310" t="str">
            <v>09.01.07.03</v>
          </cell>
          <cell r="C310" t="str">
            <v>Assentamento tubos cerâmicos junta asfáltica DN 100</v>
          </cell>
          <cell r="D310" t="str">
            <v>m</v>
          </cell>
          <cell r="E310">
            <v>3.14</v>
          </cell>
        </row>
        <row r="311">
          <cell r="B311" t="str">
            <v>09.01.07.04</v>
          </cell>
          <cell r="C311" t="str">
            <v>Assentamento tubos cerâmicos junta asfáltica DN 150</v>
          </cell>
          <cell r="D311" t="str">
            <v>m</v>
          </cell>
          <cell r="E311">
            <v>4.08</v>
          </cell>
        </row>
        <row r="312">
          <cell r="B312" t="str">
            <v>09.01.07.05</v>
          </cell>
          <cell r="C312" t="str">
            <v>Assentamento tubos cerâmicos junta asfáltica DN 200</v>
          </cell>
          <cell r="D312" t="str">
            <v>m</v>
          </cell>
          <cell r="E312">
            <v>5.5</v>
          </cell>
        </row>
        <row r="313">
          <cell r="B313" t="str">
            <v>09.01.07.06</v>
          </cell>
          <cell r="C313" t="str">
            <v>Assentamento tubos cerâmicos junta asfáltica DN 250</v>
          </cell>
          <cell r="D313" t="str">
            <v>m</v>
          </cell>
          <cell r="E313">
            <v>8.08</v>
          </cell>
        </row>
        <row r="314">
          <cell r="B314" t="str">
            <v>09.01.07.07</v>
          </cell>
          <cell r="C314" t="str">
            <v>Assentamento tubos cerâmicos junta asfáltica DN 300</v>
          </cell>
          <cell r="D314" t="str">
            <v>m</v>
          </cell>
          <cell r="E314">
            <v>10.73</v>
          </cell>
        </row>
        <row r="315">
          <cell r="B315" t="str">
            <v>09.01.07.08</v>
          </cell>
          <cell r="C315" t="str">
            <v>Assentamento tubos cerâmicos junta asfáltica DN 350</v>
          </cell>
          <cell r="D315" t="str">
            <v>m</v>
          </cell>
          <cell r="E315">
            <v>14.08</v>
          </cell>
        </row>
        <row r="316">
          <cell r="B316" t="str">
            <v>09.01.08.03</v>
          </cell>
          <cell r="C316" t="str">
            <v>Assentamento de tubos cerâmicos junta elástica DN 100</v>
          </cell>
          <cell r="D316" t="str">
            <v>m</v>
          </cell>
          <cell r="E316">
            <v>1.73</v>
          </cell>
        </row>
        <row r="317">
          <cell r="B317" t="str">
            <v>09.01.08.04</v>
          </cell>
          <cell r="C317" t="str">
            <v>Assentamento de tubos cerâmicos junta elástica DN 150</v>
          </cell>
          <cell r="D317" t="str">
            <v>m</v>
          </cell>
          <cell r="E317">
            <v>2.04</v>
          </cell>
        </row>
        <row r="318">
          <cell r="B318" t="str">
            <v>09.01.08.05</v>
          </cell>
          <cell r="C318" t="str">
            <v>Assentamento de tubos cerâmicos junta elástica DN 200</v>
          </cell>
          <cell r="D318" t="str">
            <v>m</v>
          </cell>
          <cell r="E318">
            <v>2.6</v>
          </cell>
        </row>
        <row r="319">
          <cell r="B319" t="str">
            <v>09.01.08.06</v>
          </cell>
          <cell r="C319" t="str">
            <v>Assentamento de tubos cerâmicos junta elástica DN 250</v>
          </cell>
          <cell r="D319" t="str">
            <v>m</v>
          </cell>
          <cell r="E319">
            <v>3.66</v>
          </cell>
        </row>
        <row r="320">
          <cell r="B320" t="str">
            <v>09.01.08.07</v>
          </cell>
          <cell r="C320" t="str">
            <v>Assentamento de tubos cerâmicos junta elástica DN 300</v>
          </cell>
          <cell r="D320" t="str">
            <v>m</v>
          </cell>
          <cell r="E320">
            <v>5.09</v>
          </cell>
        </row>
        <row r="321">
          <cell r="B321" t="str">
            <v>09.01.08.08</v>
          </cell>
          <cell r="C321" t="str">
            <v>Assentamento de tubos cerâmicos junta elástica DN 350</v>
          </cell>
          <cell r="D321" t="str">
            <v>m</v>
          </cell>
          <cell r="E321">
            <v>6.34</v>
          </cell>
        </row>
        <row r="322">
          <cell r="B322" t="str">
            <v>09.01.10.07</v>
          </cell>
          <cell r="C322" t="str">
            <v>Assentamento de tubos de concreto junta elástica DN 300</v>
          </cell>
          <cell r="D322" t="str">
            <v>m</v>
          </cell>
          <cell r="E322">
            <v>9.7799999999999994</v>
          </cell>
        </row>
        <row r="323">
          <cell r="B323" t="str">
            <v>09.01.10.09</v>
          </cell>
          <cell r="C323" t="str">
            <v>Assentamento de tubos de concreto junta elástica DN 400</v>
          </cell>
          <cell r="D323" t="str">
            <v>m</v>
          </cell>
          <cell r="E323">
            <v>15.78</v>
          </cell>
        </row>
        <row r="324">
          <cell r="B324" t="str">
            <v>09.01.10.11</v>
          </cell>
          <cell r="C324" t="str">
            <v>Assentamento de tubos de concreto junta elástica DN 500</v>
          </cell>
          <cell r="D324" t="str">
            <v>m</v>
          </cell>
          <cell r="E324">
            <v>24.11</v>
          </cell>
        </row>
        <row r="325">
          <cell r="B325" t="str">
            <v>09.01.10.12</v>
          </cell>
          <cell r="C325" t="str">
            <v>Assentamento de tubos de concreto junta elástica DN 600</v>
          </cell>
          <cell r="D325" t="str">
            <v>m</v>
          </cell>
          <cell r="E325">
            <v>26.69</v>
          </cell>
        </row>
        <row r="326">
          <cell r="B326" t="str">
            <v>09.01.10.13</v>
          </cell>
          <cell r="C326" t="str">
            <v>Assentamento de tubos de concreto junta elástica DN 700</v>
          </cell>
          <cell r="D326" t="str">
            <v>m</v>
          </cell>
          <cell r="E326">
            <v>29.38</v>
          </cell>
        </row>
        <row r="327">
          <cell r="B327" t="str">
            <v>09.01.10.14</v>
          </cell>
          <cell r="C327" t="str">
            <v>Assentamento de tubos de concreto junta elástica DN 800</v>
          </cell>
          <cell r="D327" t="str">
            <v>m</v>
          </cell>
          <cell r="E327">
            <v>39.85</v>
          </cell>
        </row>
        <row r="328">
          <cell r="B328" t="str">
            <v>09.01.10.15</v>
          </cell>
          <cell r="C328" t="str">
            <v>Assentamento de tubos de concreto junta elástica DN 900</v>
          </cell>
          <cell r="D328" t="str">
            <v>m</v>
          </cell>
          <cell r="E328">
            <v>57.46</v>
          </cell>
        </row>
        <row r="329">
          <cell r="B329" t="str">
            <v>09.01.10.16</v>
          </cell>
          <cell r="C329" t="str">
            <v>Assentamento de tubos de concreto junta elástica DN 1000</v>
          </cell>
          <cell r="D329" t="str">
            <v>m</v>
          </cell>
          <cell r="E329">
            <v>61.84</v>
          </cell>
        </row>
        <row r="330">
          <cell r="E330" t="str">
            <v/>
          </cell>
        </row>
        <row r="331">
          <cell r="B331" t="str">
            <v>09.03.00.00</v>
          </cell>
          <cell r="C331" t="str">
            <v>Carga, Transporte e Descarga de Tubos e Peças</v>
          </cell>
          <cell r="E331" t="str">
            <v/>
          </cell>
        </row>
        <row r="332">
          <cell r="B332" t="str">
            <v>09.03.02.03</v>
          </cell>
          <cell r="C332" t="str">
            <v>Carga e descarga de tubos de ferro fundido DN 100</v>
          </cell>
          <cell r="D332" t="str">
            <v>m</v>
          </cell>
          <cell r="E332">
            <v>0.81</v>
          </cell>
        </row>
        <row r="333">
          <cell r="B333" t="str">
            <v>09.03.02.04</v>
          </cell>
          <cell r="C333" t="str">
            <v>Carga e descarga de tubos de ferro fundido DN 150</v>
          </cell>
          <cell r="D333" t="str">
            <v>m</v>
          </cell>
          <cell r="E333">
            <v>1.01</v>
          </cell>
        </row>
        <row r="334">
          <cell r="B334" t="str">
            <v>09.03.02.05</v>
          </cell>
          <cell r="C334" t="str">
            <v>Carga e descarga de tubos de ferro fundido DN 200</v>
          </cell>
          <cell r="D334" t="str">
            <v>m</v>
          </cell>
          <cell r="E334">
            <v>1.1299999999999999</v>
          </cell>
        </row>
        <row r="335">
          <cell r="B335" t="str">
            <v>09.03.02.06</v>
          </cell>
          <cell r="C335" t="str">
            <v>Carga e descarga de tubos de ferro fundido DN 250</v>
          </cell>
          <cell r="D335" t="str">
            <v>m</v>
          </cell>
          <cell r="E335">
            <v>1.33</v>
          </cell>
        </row>
        <row r="336">
          <cell r="B336" t="str">
            <v>09.03.02.07</v>
          </cell>
          <cell r="C336" t="str">
            <v>Carga e descarga de tubos de ferro fundido DN 300</v>
          </cell>
          <cell r="D336" t="str">
            <v>m</v>
          </cell>
          <cell r="E336">
            <v>1.44</v>
          </cell>
        </row>
        <row r="337">
          <cell r="B337" t="str">
            <v>09.03.02.08</v>
          </cell>
          <cell r="C337" t="str">
            <v>Carga e descarga de tubos de ferro fundido DN 350</v>
          </cell>
          <cell r="D337" t="str">
            <v>m</v>
          </cell>
          <cell r="E337">
            <v>1.76</v>
          </cell>
        </row>
        <row r="338">
          <cell r="B338" t="str">
            <v>09.03.02.09</v>
          </cell>
          <cell r="C338" t="str">
            <v>Carga e descarga de tubos de ferro fundido DN 400</v>
          </cell>
          <cell r="D338" t="str">
            <v>m</v>
          </cell>
          <cell r="E338">
            <v>1.99</v>
          </cell>
        </row>
        <row r="339">
          <cell r="B339" t="str">
            <v>09.03.02.10</v>
          </cell>
          <cell r="C339" t="str">
            <v>Carga e descarga de tubos de ferro fundido DN 450</v>
          </cell>
          <cell r="D339" t="str">
            <v>m</v>
          </cell>
          <cell r="E339">
            <v>2.2999999999999998</v>
          </cell>
        </row>
        <row r="340">
          <cell r="B340" t="str">
            <v>09.03.02.11</v>
          </cell>
          <cell r="C340" t="str">
            <v>Carga e descarga de tubos de ferro fundido DN 500</v>
          </cell>
          <cell r="D340" t="str">
            <v>m</v>
          </cell>
          <cell r="E340">
            <v>2.61</v>
          </cell>
        </row>
        <row r="341">
          <cell r="B341" t="str">
            <v>09.03.02.12</v>
          </cell>
          <cell r="C341" t="str">
            <v>Carga e descarga de tubos de ferro fundido DN 600</v>
          </cell>
          <cell r="D341" t="str">
            <v>m</v>
          </cell>
          <cell r="E341">
            <v>3.25</v>
          </cell>
        </row>
        <row r="342">
          <cell r="B342" t="str">
            <v>09.03.02.13</v>
          </cell>
          <cell r="C342" t="str">
            <v>Carga e descarga de tubos de ferro fundido DN 700</v>
          </cell>
          <cell r="D342" t="str">
            <v>m</v>
          </cell>
          <cell r="E342">
            <v>3.49</v>
          </cell>
        </row>
        <row r="343">
          <cell r="B343" t="str">
            <v>09.03.02.14</v>
          </cell>
          <cell r="C343" t="str">
            <v>Carga e descarga de tubos de ferro fundido DN 800</v>
          </cell>
          <cell r="D343" t="str">
            <v>m</v>
          </cell>
          <cell r="E343">
            <v>4.04</v>
          </cell>
        </row>
        <row r="344">
          <cell r="B344" t="str">
            <v>09.03.02.15</v>
          </cell>
          <cell r="C344" t="str">
            <v>Carga e descarga de tubos de ferro fundido DN 900</v>
          </cell>
          <cell r="D344" t="str">
            <v>m</v>
          </cell>
          <cell r="E344">
            <v>4.58</v>
          </cell>
        </row>
        <row r="345">
          <cell r="B345" t="str">
            <v>09.03.02.16</v>
          </cell>
          <cell r="C345" t="str">
            <v>Carga e descarga de tubos de ferro fundido DN 1000</v>
          </cell>
          <cell r="D345" t="str">
            <v>m</v>
          </cell>
          <cell r="E345">
            <v>5.13</v>
          </cell>
        </row>
        <row r="346">
          <cell r="B346" t="str">
            <v>09.03.05.01</v>
          </cell>
          <cell r="C346" t="str">
            <v>Carga e descarga de tubos de PVC DN 50</v>
          </cell>
          <cell r="D346" t="str">
            <v>m</v>
          </cell>
          <cell r="E346">
            <v>0.21</v>
          </cell>
        </row>
        <row r="347">
          <cell r="B347" t="str">
            <v>09.03.05.02</v>
          </cell>
          <cell r="C347" t="str">
            <v>Carga e descarga de tubos de PVC DN 75</v>
          </cell>
          <cell r="D347" t="str">
            <v>m</v>
          </cell>
          <cell r="E347">
            <v>0.26</v>
          </cell>
        </row>
        <row r="348">
          <cell r="B348" t="str">
            <v>09.03.05.03</v>
          </cell>
          <cell r="C348" t="str">
            <v>Carga e descarga de tubos de PVC DN 100</v>
          </cell>
          <cell r="D348" t="str">
            <v>m</v>
          </cell>
          <cell r="E348">
            <v>0.31</v>
          </cell>
        </row>
        <row r="349">
          <cell r="B349" t="str">
            <v>09.03.05.04</v>
          </cell>
          <cell r="C349" t="str">
            <v>Carga e descarga de tubos de PVC DN 150</v>
          </cell>
          <cell r="D349" t="str">
            <v>m</v>
          </cell>
          <cell r="E349">
            <v>0.39</v>
          </cell>
        </row>
        <row r="350">
          <cell r="B350" t="str">
            <v>09.03.05.05</v>
          </cell>
          <cell r="C350" t="str">
            <v>Carga e descarga de tubos de PVC DN 200</v>
          </cell>
          <cell r="D350" t="str">
            <v>m</v>
          </cell>
          <cell r="E350">
            <v>0.45</v>
          </cell>
        </row>
        <row r="351">
          <cell r="B351" t="str">
            <v>09.03.05.06</v>
          </cell>
          <cell r="C351" t="str">
            <v>Carga e descarga de tubos de PVC DN 250</v>
          </cell>
          <cell r="D351" t="str">
            <v>m</v>
          </cell>
          <cell r="E351">
            <v>0.53</v>
          </cell>
        </row>
        <row r="352">
          <cell r="B352" t="str">
            <v>09.03.05.07</v>
          </cell>
          <cell r="C352" t="str">
            <v>Carga e descarga de tubos de PVC DN 300</v>
          </cell>
          <cell r="D352" t="str">
            <v>m</v>
          </cell>
          <cell r="E352">
            <v>0.6</v>
          </cell>
        </row>
        <row r="353">
          <cell r="B353" t="str">
            <v>***</v>
          </cell>
          <cell r="C353" t="str">
            <v>Carga e descarga de tubos de PVC DN 350</v>
          </cell>
          <cell r="D353" t="str">
            <v>m</v>
          </cell>
          <cell r="E353">
            <v>0.71</v>
          </cell>
        </row>
        <row r="354">
          <cell r="B354" t="str">
            <v>***</v>
          </cell>
          <cell r="C354" t="str">
            <v>Carga e descarga de tubos de PVC DN 400</v>
          </cell>
          <cell r="D354" t="str">
            <v>m</v>
          </cell>
          <cell r="E354">
            <v>0.85</v>
          </cell>
        </row>
        <row r="355">
          <cell r="B355" t="str">
            <v>09.03.08.03</v>
          </cell>
          <cell r="C355" t="str">
            <v>Carga e descarga de tubos cerâmicos DN 100</v>
          </cell>
          <cell r="D355" t="str">
            <v>m</v>
          </cell>
          <cell r="E355">
            <v>1.23</v>
          </cell>
        </row>
        <row r="356">
          <cell r="B356" t="str">
            <v>09.03.08.04</v>
          </cell>
          <cell r="C356" t="str">
            <v>Carga e descarga de tubos cerâmicos DN 150</v>
          </cell>
          <cell r="D356" t="str">
            <v>m</v>
          </cell>
          <cell r="E356">
            <v>1.49</v>
          </cell>
        </row>
        <row r="357">
          <cell r="B357" t="str">
            <v>09.03.08.05</v>
          </cell>
          <cell r="C357" t="str">
            <v>Carga e descarga de tubos cerâmicos DN 200</v>
          </cell>
          <cell r="D357" t="str">
            <v>m</v>
          </cell>
          <cell r="E357">
            <v>1.73</v>
          </cell>
        </row>
        <row r="358">
          <cell r="B358" t="str">
            <v>09.03.08.06</v>
          </cell>
          <cell r="C358" t="str">
            <v>Carga e descarga de tubos cerâmicos DN 250</v>
          </cell>
          <cell r="D358" t="str">
            <v>m</v>
          </cell>
          <cell r="E358">
            <v>2.0099999999999998</v>
          </cell>
        </row>
        <row r="359">
          <cell r="B359" t="str">
            <v>09.03.08.07</v>
          </cell>
          <cell r="C359" t="str">
            <v>Carga e descarga de tubos cerâmicos DN 300</v>
          </cell>
          <cell r="D359" t="str">
            <v>m</v>
          </cell>
          <cell r="E359">
            <v>2.31</v>
          </cell>
        </row>
        <row r="360">
          <cell r="B360" t="str">
            <v>09.03.08.08</v>
          </cell>
          <cell r="C360" t="str">
            <v>Carga e descarga de tubos cerâmicos DN 350</v>
          </cell>
          <cell r="D360" t="str">
            <v>m</v>
          </cell>
          <cell r="E360">
            <v>2.84</v>
          </cell>
        </row>
        <row r="361">
          <cell r="B361" t="str">
            <v>09.03.10.07</v>
          </cell>
          <cell r="C361" t="str">
            <v>Carga e descarga de tubos de concreto DN 300</v>
          </cell>
          <cell r="D361" t="str">
            <v>m</v>
          </cell>
          <cell r="E361">
            <v>3.35</v>
          </cell>
        </row>
        <row r="362">
          <cell r="B362" t="str">
            <v>09.03.10.09</v>
          </cell>
          <cell r="C362" t="str">
            <v>Carga e descarga de tubos de concreto DN 400</v>
          </cell>
          <cell r="D362" t="str">
            <v>m</v>
          </cell>
          <cell r="E362">
            <v>4.8</v>
          </cell>
        </row>
        <row r="363">
          <cell r="B363" t="str">
            <v>09.03.10.11</v>
          </cell>
          <cell r="C363" t="str">
            <v>Carga e descarga de tubos de concreto DN 500</v>
          </cell>
          <cell r="D363" t="str">
            <v>m</v>
          </cell>
          <cell r="E363">
            <v>6.18</v>
          </cell>
        </row>
        <row r="364">
          <cell r="B364" t="str">
            <v>09.03.10.12</v>
          </cell>
          <cell r="C364" t="str">
            <v>Carga e descarga de tubos de concreto DN 600</v>
          </cell>
          <cell r="D364" t="str">
            <v>m</v>
          </cell>
          <cell r="E364">
            <v>7.58</v>
          </cell>
        </row>
        <row r="365">
          <cell r="B365" t="str">
            <v>09.03.10.13</v>
          </cell>
          <cell r="C365" t="str">
            <v>Carga e descarga de tubos de concreto DN 700</v>
          </cell>
          <cell r="D365" t="str">
            <v>m</v>
          </cell>
          <cell r="E365">
            <v>9.73</v>
          </cell>
        </row>
        <row r="366">
          <cell r="B366" t="str">
            <v>09.03.10.14</v>
          </cell>
          <cell r="C366" t="str">
            <v>Carga e descarga de tubos de concreto DN 800</v>
          </cell>
          <cell r="D366" t="str">
            <v>m</v>
          </cell>
          <cell r="E366">
            <v>11.28</v>
          </cell>
        </row>
        <row r="367">
          <cell r="B367" t="str">
            <v>09.03.10.15</v>
          </cell>
          <cell r="C367" t="str">
            <v>Carga e descarga de tubos de concreto DN 900</v>
          </cell>
          <cell r="D367" t="str">
            <v>m</v>
          </cell>
          <cell r="E367">
            <v>12.74</v>
          </cell>
        </row>
        <row r="368">
          <cell r="B368" t="str">
            <v>09.03.10.16</v>
          </cell>
          <cell r="C368" t="str">
            <v>Carga e descarga de tubos de concreto DN 1000</v>
          </cell>
          <cell r="D368" t="str">
            <v>m</v>
          </cell>
          <cell r="E368">
            <v>14.24</v>
          </cell>
        </row>
        <row r="369">
          <cell r="B369" t="str">
            <v>09.03.22.03</v>
          </cell>
          <cell r="C369" t="str">
            <v>Transporte de tubos de ferro fundido DN 100 a 4 km</v>
          </cell>
          <cell r="D369" t="str">
            <v>m</v>
          </cell>
          <cell r="E369">
            <v>0.3</v>
          </cell>
        </row>
        <row r="370">
          <cell r="B370" t="str">
            <v>09.03.22.04</v>
          </cell>
          <cell r="C370" t="str">
            <v>Transporte de tubos de ferro fundido DN 150 a 4 km</v>
          </cell>
          <cell r="D370" t="str">
            <v>m</v>
          </cell>
          <cell r="E370">
            <v>0.4</v>
          </cell>
        </row>
        <row r="371">
          <cell r="B371" t="str">
            <v>09.03.22.05</v>
          </cell>
          <cell r="C371" t="str">
            <v>Transporte de tubos de ferro fundido DN 200 a 4 km</v>
          </cell>
          <cell r="D371" t="str">
            <v>m</v>
          </cell>
          <cell r="E371">
            <v>0.4</v>
          </cell>
        </row>
        <row r="372">
          <cell r="B372" t="str">
            <v>09.03.22.06</v>
          </cell>
          <cell r="C372" t="str">
            <v>Transporte de tubos de ferro fundido DN 250 a 4 km</v>
          </cell>
          <cell r="D372" t="str">
            <v>m</v>
          </cell>
          <cell r="E372">
            <v>0.5</v>
          </cell>
        </row>
        <row r="373">
          <cell r="B373" t="str">
            <v>09.03.22.07</v>
          </cell>
          <cell r="C373" t="str">
            <v>Transporte de tubos de ferro fundido DN 300 a 4 km</v>
          </cell>
          <cell r="D373" t="str">
            <v>m</v>
          </cell>
          <cell r="E373">
            <v>0.6</v>
          </cell>
        </row>
        <row r="374">
          <cell r="B374" t="str">
            <v>09.03.22.08</v>
          </cell>
          <cell r="C374" t="str">
            <v>Transporte de tubos de ferro fundido DN 350 a 4 km</v>
          </cell>
          <cell r="D374" t="str">
            <v>m</v>
          </cell>
          <cell r="E374">
            <v>0.61</v>
          </cell>
        </row>
        <row r="375">
          <cell r="B375" t="str">
            <v>09.03.22.09</v>
          </cell>
          <cell r="C375" t="str">
            <v>Transporte de tubos de ferro fundido DN 400 a 4 km</v>
          </cell>
          <cell r="D375" t="str">
            <v>m</v>
          </cell>
          <cell r="E375">
            <v>0.71</v>
          </cell>
        </row>
        <row r="376">
          <cell r="B376" t="str">
            <v>09.03.22.10</v>
          </cell>
          <cell r="C376" t="str">
            <v>Transporte de tubos de ferro fundido DN 450 a 4 km</v>
          </cell>
          <cell r="D376" t="str">
            <v>m</v>
          </cell>
          <cell r="E376">
            <v>0.83</v>
          </cell>
        </row>
        <row r="377">
          <cell r="B377" t="str">
            <v>09.03.22.11</v>
          </cell>
          <cell r="C377" t="str">
            <v>Transporte de tubos de ferro fundido DN 500 a 4 km</v>
          </cell>
          <cell r="D377" t="str">
            <v>m</v>
          </cell>
          <cell r="E377">
            <v>0.93</v>
          </cell>
        </row>
        <row r="378">
          <cell r="B378" t="str">
            <v>09.03.22.12</v>
          </cell>
          <cell r="C378" t="str">
            <v>Transporte de tubos de ferro fundido DN 600 a 4 km</v>
          </cell>
          <cell r="D378" t="str">
            <v>m</v>
          </cell>
          <cell r="E378">
            <v>0.94</v>
          </cell>
        </row>
        <row r="379">
          <cell r="B379" t="str">
            <v>09.03.22.13</v>
          </cell>
          <cell r="C379" t="str">
            <v>Transporte de tubos de ferro fundido DN 700 a 4 km</v>
          </cell>
          <cell r="D379" t="str">
            <v>m</v>
          </cell>
          <cell r="E379">
            <v>1.03</v>
          </cell>
        </row>
        <row r="380">
          <cell r="B380" t="str">
            <v>09.03.22.14</v>
          </cell>
          <cell r="C380" t="str">
            <v>Transporte de tubos de ferro fundido DN 800 a 4 km</v>
          </cell>
          <cell r="D380" t="str">
            <v>m</v>
          </cell>
          <cell r="E380">
            <v>1.25</v>
          </cell>
        </row>
        <row r="381">
          <cell r="B381" t="str">
            <v>09.03.22.15</v>
          </cell>
          <cell r="C381" t="str">
            <v>Transporte de tubos de ferro fundido DN 900 a 4 km</v>
          </cell>
          <cell r="D381" t="str">
            <v>m</v>
          </cell>
          <cell r="E381">
            <v>1.68</v>
          </cell>
        </row>
        <row r="382">
          <cell r="B382" t="str">
            <v>09.03.22.16</v>
          </cell>
          <cell r="C382" t="str">
            <v>Transporte de tubos de ferro fundido DN 1000 a 4 km</v>
          </cell>
          <cell r="D382" t="str">
            <v>m</v>
          </cell>
          <cell r="E382">
            <v>1.69</v>
          </cell>
        </row>
        <row r="383">
          <cell r="B383" t="str">
            <v>09.03.25.01</v>
          </cell>
          <cell r="C383" t="str">
            <v>Transporte de tubos de PVC DN 50 a 4 km</v>
          </cell>
          <cell r="D383" t="str">
            <v>m</v>
          </cell>
          <cell r="E383">
            <v>0.19</v>
          </cell>
        </row>
        <row r="384">
          <cell r="B384" t="str">
            <v>09.03.25.02</v>
          </cell>
          <cell r="C384" t="str">
            <v>Transporte de tubos de PVC DN 75 a 4 km</v>
          </cell>
          <cell r="D384" t="str">
            <v>m</v>
          </cell>
          <cell r="E384">
            <v>0.19</v>
          </cell>
        </row>
        <row r="385">
          <cell r="B385" t="str">
            <v>09.03.25.03</v>
          </cell>
          <cell r="C385" t="str">
            <v>Transporte de tubos de PVC DN 100 a 4 km</v>
          </cell>
          <cell r="D385" t="str">
            <v>m</v>
          </cell>
          <cell r="E385">
            <v>0.28000000000000003</v>
          </cell>
        </row>
        <row r="386">
          <cell r="B386" t="str">
            <v>09.03.25.04</v>
          </cell>
          <cell r="C386" t="str">
            <v>Transporte de tubos de PVC DN 150 a 4 km</v>
          </cell>
          <cell r="D386" t="str">
            <v>m</v>
          </cell>
          <cell r="E386">
            <v>0.28999999999999998</v>
          </cell>
        </row>
        <row r="387">
          <cell r="B387" t="str">
            <v>09.03.25.05</v>
          </cell>
          <cell r="C387" t="str">
            <v>Transporte de tubos de PVC DN 200 a 4 km</v>
          </cell>
          <cell r="D387" t="str">
            <v>m</v>
          </cell>
          <cell r="E387">
            <v>0.3</v>
          </cell>
        </row>
        <row r="388">
          <cell r="B388" t="str">
            <v>09.03.25.06</v>
          </cell>
          <cell r="C388" t="str">
            <v>Transporte de tubos de PVC DN 250 a 4 km</v>
          </cell>
          <cell r="D388" t="str">
            <v>m</v>
          </cell>
          <cell r="E388">
            <v>0.39</v>
          </cell>
        </row>
        <row r="389">
          <cell r="B389" t="str">
            <v>09.03.25.07</v>
          </cell>
          <cell r="C389" t="str">
            <v>Transporte de tubos de PVC DN 300 a 4 km</v>
          </cell>
          <cell r="D389" t="str">
            <v>m</v>
          </cell>
          <cell r="E389">
            <v>0.4</v>
          </cell>
        </row>
        <row r="390">
          <cell r="B390" t="str">
            <v>***</v>
          </cell>
          <cell r="C390" t="str">
            <v>Transporte de tubos de PVC DN 350 a 4 km</v>
          </cell>
          <cell r="D390" t="str">
            <v>m</v>
          </cell>
          <cell r="E390">
            <v>0.5</v>
          </cell>
        </row>
        <row r="391">
          <cell r="B391" t="str">
            <v>***</v>
          </cell>
          <cell r="C391" t="str">
            <v>Transporte de tubos de PVC DN 400 a 4 km</v>
          </cell>
          <cell r="D391" t="str">
            <v>m</v>
          </cell>
          <cell r="E391">
            <v>0.6</v>
          </cell>
        </row>
        <row r="392">
          <cell r="B392" t="str">
            <v>09.03.28.03</v>
          </cell>
          <cell r="C392" t="str">
            <v>Transporte de tubos cerâmicos DN 100 a 4 km</v>
          </cell>
          <cell r="D392" t="str">
            <v>m</v>
          </cell>
          <cell r="E392">
            <v>0.38</v>
          </cell>
        </row>
        <row r="393">
          <cell r="B393" t="str">
            <v>09.03.28.04</v>
          </cell>
          <cell r="C393" t="str">
            <v>Transporte de tubos cerâmicos DN 150 a 4 km</v>
          </cell>
          <cell r="D393" t="str">
            <v>m</v>
          </cell>
          <cell r="E393">
            <v>0.48</v>
          </cell>
        </row>
        <row r="394">
          <cell r="B394" t="str">
            <v>09.03.28.05</v>
          </cell>
          <cell r="C394" t="str">
            <v>Transporte de tubos cerâmicos DN 200 a 4 km</v>
          </cell>
          <cell r="D394" t="str">
            <v>m</v>
          </cell>
          <cell r="E394">
            <v>0.57999999999999996</v>
          </cell>
        </row>
        <row r="395">
          <cell r="B395" t="str">
            <v>09.03.28.06</v>
          </cell>
          <cell r="C395" t="str">
            <v>Transporte de tubos cerâmicos DN 250 a 4 km</v>
          </cell>
          <cell r="D395" t="str">
            <v>m</v>
          </cell>
          <cell r="E395">
            <v>0.78</v>
          </cell>
        </row>
        <row r="396">
          <cell r="B396" t="str">
            <v>09.03.28.07</v>
          </cell>
          <cell r="C396" t="str">
            <v>Transporte de tubos cerâmicos DN 300 a 4 km</v>
          </cell>
          <cell r="D396" t="str">
            <v>m</v>
          </cell>
          <cell r="E396">
            <v>1.08</v>
          </cell>
        </row>
        <row r="397">
          <cell r="B397" t="str">
            <v>09.03.28.08</v>
          </cell>
          <cell r="C397" t="str">
            <v>Transporte de tubos cerâmicos DN 350 a 4 km</v>
          </cell>
          <cell r="D397" t="str">
            <v>m</v>
          </cell>
          <cell r="E397">
            <v>1.29</v>
          </cell>
        </row>
        <row r="398">
          <cell r="B398" t="str">
            <v>09.03.30.07</v>
          </cell>
          <cell r="C398" t="str">
            <v>Transporte de tubos de concreto DN 300 a 4 km</v>
          </cell>
          <cell r="D398" t="str">
            <v>m</v>
          </cell>
          <cell r="E398">
            <v>0.99</v>
          </cell>
        </row>
        <row r="399">
          <cell r="B399" t="str">
            <v>09.03.30.09</v>
          </cell>
          <cell r="C399" t="str">
            <v>Transporte de tubos de concreto DN 400 a 4 km</v>
          </cell>
          <cell r="D399" t="str">
            <v>m</v>
          </cell>
          <cell r="E399">
            <v>1.31</v>
          </cell>
        </row>
        <row r="400">
          <cell r="B400" t="str">
            <v>09.03.30.11</v>
          </cell>
          <cell r="C400" t="str">
            <v>Transporte de tubos de concreto DN 500 a 4 km</v>
          </cell>
          <cell r="D400" t="str">
            <v>m</v>
          </cell>
          <cell r="E400">
            <v>1.93</v>
          </cell>
        </row>
        <row r="401">
          <cell r="B401" t="str">
            <v>09.03.30.12</v>
          </cell>
          <cell r="C401" t="str">
            <v>Transporte de tubos de concreto DN 600 a 4 km</v>
          </cell>
          <cell r="D401" t="str">
            <v>m</v>
          </cell>
          <cell r="E401">
            <v>2.75</v>
          </cell>
        </row>
        <row r="402">
          <cell r="B402" t="str">
            <v>09.03.30.13</v>
          </cell>
          <cell r="C402" t="str">
            <v>Transporte de tubos de concreto DN 700 a 4 km</v>
          </cell>
          <cell r="D402" t="str">
            <v>m</v>
          </cell>
          <cell r="E402">
            <v>3.4</v>
          </cell>
        </row>
        <row r="403">
          <cell r="B403" t="str">
            <v>09.03.30.14</v>
          </cell>
          <cell r="C403" t="str">
            <v>Transporte de tubos de concreto DN 800 a 4 km</v>
          </cell>
          <cell r="D403" t="str">
            <v>m</v>
          </cell>
          <cell r="E403">
            <v>4.5599999999999996</v>
          </cell>
        </row>
        <row r="404">
          <cell r="B404" t="str">
            <v>09.03.30.15</v>
          </cell>
          <cell r="C404" t="str">
            <v>Transporte de tubos de concreto DN 900 a 4 km</v>
          </cell>
          <cell r="D404" t="str">
            <v>m</v>
          </cell>
          <cell r="E404">
            <v>6.99</v>
          </cell>
        </row>
        <row r="405">
          <cell r="B405" t="str">
            <v>09.03.30.16</v>
          </cell>
          <cell r="C405" t="str">
            <v>Transporte de tubos de concreto DN 1000 a 4 km</v>
          </cell>
          <cell r="D405" t="str">
            <v>m</v>
          </cell>
          <cell r="E405">
            <v>7.04</v>
          </cell>
        </row>
        <row r="406">
          <cell r="E406" t="str">
            <v/>
          </cell>
        </row>
        <row r="407">
          <cell r="B407" t="str">
            <v>10.00.00.00</v>
          </cell>
          <cell r="C407" t="str">
            <v>PAVIMENTAÇÃO</v>
          </cell>
          <cell r="E407" t="str">
            <v/>
          </cell>
        </row>
        <row r="408">
          <cell r="B408" t="str">
            <v>10.01.00.00</v>
          </cell>
          <cell r="C408" t="str">
            <v>Remoção de Pavimentos, Guias e Sarjetas</v>
          </cell>
          <cell r="E408" t="str">
            <v/>
          </cell>
        </row>
        <row r="409">
          <cell r="B409" t="str">
            <v>10.01.00.03</v>
          </cell>
          <cell r="C409" t="str">
            <v>Remoção de pavimento de concreto simples espessura de 8 a 12 cm</v>
          </cell>
          <cell r="D409" t="str">
            <v>m²</v>
          </cell>
          <cell r="E409">
            <v>13.58</v>
          </cell>
        </row>
        <row r="410">
          <cell r="B410" t="str">
            <v>10.01.00.04</v>
          </cell>
          <cell r="C410" t="str">
            <v>Remoção de pavimento de concreto armado espessura de 8 a 12 cm</v>
          </cell>
          <cell r="D410" t="str">
            <v>m²</v>
          </cell>
          <cell r="E410">
            <v>15.53</v>
          </cell>
        </row>
        <row r="411">
          <cell r="B411" t="str">
            <v>10.01.00.11</v>
          </cell>
          <cell r="C411" t="str">
            <v>Remoção de leivas</v>
          </cell>
          <cell r="D411" t="str">
            <v>m²</v>
          </cell>
          <cell r="E411">
            <v>2.79</v>
          </cell>
        </row>
        <row r="412">
          <cell r="B412" t="str">
            <v>10.01.00.21</v>
          </cell>
          <cell r="C412" t="str">
            <v>Remoção de placas regulares de basalto</v>
          </cell>
          <cell r="D412" t="str">
            <v>m²</v>
          </cell>
          <cell r="E412">
            <v>2.23</v>
          </cell>
        </row>
        <row r="413">
          <cell r="B413" t="str">
            <v>10.01.00.22</v>
          </cell>
          <cell r="C413" t="str">
            <v>Remoção de placas irregulares de basalto</v>
          </cell>
          <cell r="D413" t="str">
            <v>m²</v>
          </cell>
          <cell r="E413">
            <v>2.23</v>
          </cell>
        </row>
        <row r="414">
          <cell r="B414" t="str">
            <v>10.01.00.31</v>
          </cell>
          <cell r="C414" t="str">
            <v>Remoção de laje de grés</v>
          </cell>
          <cell r="D414" t="str">
            <v>m²</v>
          </cell>
          <cell r="E414">
            <v>2.79</v>
          </cell>
        </row>
        <row r="415">
          <cell r="B415" t="str">
            <v>10.01.00.36</v>
          </cell>
          <cell r="C415" t="str">
            <v>Remoção de piso de cimento e areia espessura de 3 a 5 cm</v>
          </cell>
          <cell r="D415" t="str">
            <v>m²</v>
          </cell>
          <cell r="E415">
            <v>2.23</v>
          </cell>
        </row>
        <row r="416">
          <cell r="B416" t="str">
            <v>10.01.00.41</v>
          </cell>
          <cell r="C416" t="str">
            <v>Remoção de meio-fio</v>
          </cell>
          <cell r="D416" t="str">
            <v>m</v>
          </cell>
          <cell r="E416">
            <v>2.23</v>
          </cell>
        </row>
        <row r="417">
          <cell r="B417" t="str">
            <v>10.01.00.54</v>
          </cell>
          <cell r="C417" t="str">
            <v>Remoção de asfalto cbuq espessura de 6 a 10 cm</v>
          </cell>
          <cell r="D417" t="str">
            <v>m²</v>
          </cell>
          <cell r="E417">
            <v>6.16</v>
          </cell>
        </row>
        <row r="418">
          <cell r="B418" t="str">
            <v>10.01.00.64</v>
          </cell>
          <cell r="C418" t="str">
            <v>Remoção de asfalto pmf espessura de 6 a 10 cm</v>
          </cell>
          <cell r="D418" t="str">
            <v>m²</v>
          </cell>
          <cell r="E418">
            <v>6.16</v>
          </cell>
        </row>
        <row r="419">
          <cell r="B419" t="str">
            <v>10.01.00.74</v>
          </cell>
          <cell r="C419" t="str">
            <v>Remoção de blocos pré-moldados</v>
          </cell>
          <cell r="D419" t="str">
            <v>m²</v>
          </cell>
          <cell r="E419">
            <v>2.23</v>
          </cell>
        </row>
        <row r="420">
          <cell r="B420" t="str">
            <v>10.01.00.75</v>
          </cell>
          <cell r="C420" t="str">
            <v>Remoção de paralelepípedos</v>
          </cell>
          <cell r="D420" t="str">
            <v>m²</v>
          </cell>
          <cell r="E420">
            <v>2.23</v>
          </cell>
        </row>
        <row r="421">
          <cell r="B421" t="str">
            <v>10.01.00.76</v>
          </cell>
          <cell r="C421" t="str">
            <v>Remoção de pedra irregular</v>
          </cell>
          <cell r="D421" t="str">
            <v>m²</v>
          </cell>
          <cell r="E421">
            <v>2.23</v>
          </cell>
        </row>
        <row r="422">
          <cell r="B422" t="str">
            <v>10.01.00.77</v>
          </cell>
          <cell r="C422" t="str">
            <v>Remoção de pedra portuguesa</v>
          </cell>
          <cell r="D422" t="str">
            <v>m²</v>
          </cell>
          <cell r="E422">
            <v>2.23</v>
          </cell>
        </row>
        <row r="423">
          <cell r="B423" t="str">
            <v>10.01.00.82</v>
          </cell>
          <cell r="C423" t="str">
            <v>Remoção de ladrilhos hidráulicos</v>
          </cell>
          <cell r="D423" t="str">
            <v>m²</v>
          </cell>
          <cell r="E423">
            <v>3.34</v>
          </cell>
        </row>
        <row r="424">
          <cell r="B424" t="str">
            <v>10.01.00.84</v>
          </cell>
          <cell r="C424" t="str">
            <v>Remoção de lajotas cerâmicas</v>
          </cell>
          <cell r="D424" t="str">
            <v>m²</v>
          </cell>
          <cell r="E424">
            <v>3.34</v>
          </cell>
        </row>
        <row r="425">
          <cell r="E425" t="str">
            <v/>
          </cell>
        </row>
        <row r="426">
          <cell r="B426" t="str">
            <v>10.02.00.00</v>
          </cell>
          <cell r="C426" t="str">
            <v>Recomposição de Pavimentos, Guias e Sarjetas</v>
          </cell>
          <cell r="E426" t="str">
            <v/>
          </cell>
        </row>
        <row r="427">
          <cell r="B427" t="str">
            <v>10.02.00.01</v>
          </cell>
          <cell r="C427" t="str">
            <v>Recomposição de pavimento de saibro</v>
          </cell>
          <cell r="D427" t="str">
            <v>m²</v>
          </cell>
          <cell r="E427">
            <v>6.45</v>
          </cell>
        </row>
        <row r="428">
          <cell r="B428" t="str">
            <v>10.02.00.03</v>
          </cell>
          <cell r="C428" t="str">
            <v>Recomposição de pavimento de concreto simples espessura 10 cm</v>
          </cell>
          <cell r="D428" t="str">
            <v>m²</v>
          </cell>
          <cell r="E428">
            <v>28.38</v>
          </cell>
        </row>
        <row r="429">
          <cell r="B429" t="str">
            <v>10.02.00.04</v>
          </cell>
          <cell r="C429" t="str">
            <v>Recomposição de pavimento de concreto armado espessura 10 cm</v>
          </cell>
          <cell r="D429" t="str">
            <v>m²</v>
          </cell>
          <cell r="E429">
            <v>48.09</v>
          </cell>
        </row>
        <row r="430">
          <cell r="B430" t="str">
            <v>10.02.00.11</v>
          </cell>
          <cell r="C430" t="str">
            <v>Recomposição de leivas</v>
          </cell>
          <cell r="D430" t="str">
            <v>m²</v>
          </cell>
          <cell r="E430">
            <v>1.68</v>
          </cell>
        </row>
        <row r="431">
          <cell r="B431" t="str">
            <v>10.02.00.21</v>
          </cell>
          <cell r="C431" t="str">
            <v>Recomposição de placas regulares de basalto</v>
          </cell>
          <cell r="D431" t="str">
            <v>m²</v>
          </cell>
          <cell r="E431">
            <v>10.29</v>
          </cell>
        </row>
        <row r="432">
          <cell r="B432" t="str">
            <v>10.02.00.22</v>
          </cell>
          <cell r="C432" t="str">
            <v>Recomposição de placas irregulares de basalto</v>
          </cell>
          <cell r="D432" t="str">
            <v>m²</v>
          </cell>
          <cell r="E432">
            <v>10.29</v>
          </cell>
        </row>
        <row r="433">
          <cell r="B433" t="str">
            <v>10.02.00.31</v>
          </cell>
          <cell r="C433" t="str">
            <v>Recomposição de lajes de grés</v>
          </cell>
          <cell r="D433" t="str">
            <v>m²</v>
          </cell>
          <cell r="E433">
            <v>13.1</v>
          </cell>
        </row>
        <row r="434">
          <cell r="B434" t="str">
            <v>10.02.00.36</v>
          </cell>
          <cell r="C434" t="str">
            <v>Recomposição de piso de cimento e areia espessura 3 cm</v>
          </cell>
          <cell r="D434" t="str">
            <v>m²</v>
          </cell>
          <cell r="E434">
            <v>16.36</v>
          </cell>
        </row>
        <row r="435">
          <cell r="B435" t="str">
            <v>10.02.00.41</v>
          </cell>
          <cell r="C435" t="str">
            <v>Recomposição de meio-fio</v>
          </cell>
          <cell r="D435" t="str">
            <v>m</v>
          </cell>
          <cell r="E435">
            <v>5.04</v>
          </cell>
        </row>
        <row r="436">
          <cell r="B436" t="str">
            <v>***</v>
          </cell>
          <cell r="C436" t="str">
            <v>Recomposição de asfalto cbuq espessura 4 cm</v>
          </cell>
          <cell r="D436" t="str">
            <v>m²</v>
          </cell>
          <cell r="E436">
            <v>42.13</v>
          </cell>
        </row>
        <row r="437">
          <cell r="B437" t="str">
            <v>***</v>
          </cell>
          <cell r="C437" t="str">
            <v>Recomposição de asfalto cbuq espessura 6 cm</v>
          </cell>
          <cell r="D437" t="str">
            <v>m²</v>
          </cell>
          <cell r="E437">
            <v>61.05</v>
          </cell>
        </row>
        <row r="438">
          <cell r="B438" t="str">
            <v>10.02.00.54</v>
          </cell>
          <cell r="C438" t="str">
            <v>Recomposição de asfalto cbuq espessura 8 cm</v>
          </cell>
          <cell r="D438" t="str">
            <v>m²</v>
          </cell>
          <cell r="E438">
            <v>79.959999999999994</v>
          </cell>
        </row>
        <row r="439">
          <cell r="B439" t="str">
            <v>***</v>
          </cell>
          <cell r="C439" t="str">
            <v>Recomposição de asfalto cbuq espessura 10 cm</v>
          </cell>
          <cell r="D439" t="str">
            <v>m²</v>
          </cell>
          <cell r="E439">
            <v>98.89</v>
          </cell>
        </row>
        <row r="440">
          <cell r="B440" t="str">
            <v>***</v>
          </cell>
          <cell r="C440" t="str">
            <v>Recomposição de asfalto pmf espessura 4 cm</v>
          </cell>
          <cell r="D440" t="str">
            <v>m²</v>
          </cell>
          <cell r="E440">
            <v>16.010000000000002</v>
          </cell>
        </row>
        <row r="441">
          <cell r="B441" t="str">
            <v>***</v>
          </cell>
          <cell r="C441" t="str">
            <v>Recomposição de asfalto pmf espessura 6 cm</v>
          </cell>
          <cell r="D441" t="str">
            <v>m²</v>
          </cell>
          <cell r="E441">
            <v>21.89</v>
          </cell>
        </row>
        <row r="442">
          <cell r="B442" t="str">
            <v>10.02.00.64</v>
          </cell>
          <cell r="C442" t="str">
            <v>Recomposição de asfalto pmf espessura 8 cm</v>
          </cell>
          <cell r="D442" t="str">
            <v>m²</v>
          </cell>
          <cell r="E442">
            <v>27.76</v>
          </cell>
        </row>
        <row r="443">
          <cell r="B443" t="str">
            <v>***</v>
          </cell>
          <cell r="C443" t="str">
            <v>Recomposição de asfalto pmf espessura 10 cm</v>
          </cell>
          <cell r="D443" t="str">
            <v>m²</v>
          </cell>
          <cell r="E443">
            <v>33.630000000000003</v>
          </cell>
        </row>
        <row r="444">
          <cell r="B444" t="str">
            <v>10.02.00.74</v>
          </cell>
          <cell r="C444" t="str">
            <v>Recomposição de blocos pré-moldados</v>
          </cell>
          <cell r="D444" t="str">
            <v>m²</v>
          </cell>
          <cell r="E444">
            <v>10.76</v>
          </cell>
        </row>
        <row r="445">
          <cell r="B445" t="str">
            <v>10.02.00.75</v>
          </cell>
          <cell r="C445" t="str">
            <v>Recomposição de paralelepípedos</v>
          </cell>
          <cell r="D445" t="str">
            <v>m²</v>
          </cell>
          <cell r="E445">
            <v>11.08</v>
          </cell>
        </row>
        <row r="446">
          <cell r="B446" t="str">
            <v>10.02.00.76</v>
          </cell>
          <cell r="C446" t="str">
            <v>Recomposição de pedra irregular</v>
          </cell>
          <cell r="D446" t="str">
            <v>m²</v>
          </cell>
          <cell r="E446">
            <v>11.08</v>
          </cell>
        </row>
        <row r="447">
          <cell r="B447" t="str">
            <v>10.02.00.77</v>
          </cell>
          <cell r="C447" t="str">
            <v>Recomposição de pedra portuguesa</v>
          </cell>
          <cell r="D447" t="str">
            <v>m²</v>
          </cell>
          <cell r="E447">
            <v>14.9</v>
          </cell>
        </row>
        <row r="448">
          <cell r="B448" t="str">
            <v>10.02.00.82</v>
          </cell>
          <cell r="C448" t="str">
            <v>Recomposição de ladrilhos hidráulicos</v>
          </cell>
          <cell r="D448" t="str">
            <v>m²</v>
          </cell>
          <cell r="E448">
            <v>33.58</v>
          </cell>
        </row>
        <row r="449">
          <cell r="B449" t="str">
            <v>10.02.00.84</v>
          </cell>
          <cell r="C449" t="str">
            <v>Recomposição de lajotas cerâmicas</v>
          </cell>
          <cell r="D449" t="str">
            <v>m²</v>
          </cell>
          <cell r="E449">
            <v>15.99</v>
          </cell>
        </row>
        <row r="450">
          <cell r="E450" t="str">
            <v/>
          </cell>
        </row>
        <row r="451">
          <cell r="B451" t="str">
            <v>10.03.00.00</v>
          </cell>
          <cell r="C451" t="str">
            <v>Recomposição de Base para Pavimentos</v>
          </cell>
          <cell r="E451" t="str">
            <v/>
          </cell>
        </row>
        <row r="452">
          <cell r="B452" t="str">
            <v>10.03.00.02</v>
          </cell>
          <cell r="C452" t="str">
            <v xml:space="preserve">Recomposição de base de areia </v>
          </cell>
          <cell r="D452" t="str">
            <v>m³</v>
          </cell>
          <cell r="E452">
            <v>51.34</v>
          </cell>
        </row>
        <row r="453">
          <cell r="B453" t="str">
            <v>10.03.00.04</v>
          </cell>
          <cell r="C453" t="str">
            <v>Recomposição de base de brita nº 0</v>
          </cell>
          <cell r="D453" t="str">
            <v>m³</v>
          </cell>
          <cell r="E453">
            <v>65.959999999999994</v>
          </cell>
        </row>
        <row r="454">
          <cell r="B454" t="str">
            <v>10.03.00.06</v>
          </cell>
          <cell r="C454" t="str">
            <v>Recomposição de base de brita nº 2</v>
          </cell>
          <cell r="D454" t="str">
            <v>m³</v>
          </cell>
          <cell r="E454">
            <v>65.959999999999994</v>
          </cell>
        </row>
        <row r="455">
          <cell r="B455" t="str">
            <v>10.03.00.10</v>
          </cell>
          <cell r="C455" t="str">
            <v>Recomposição de base de brita graduada</v>
          </cell>
          <cell r="D455" t="str">
            <v>m³</v>
          </cell>
          <cell r="E455">
            <v>77.66</v>
          </cell>
        </row>
        <row r="456">
          <cell r="B456" t="str">
            <v>10.03.00.12</v>
          </cell>
          <cell r="C456" t="str">
            <v>Recomposição de base de concreto 1:4:8</v>
          </cell>
          <cell r="D456" t="str">
            <v>m³</v>
          </cell>
          <cell r="E456">
            <v>244.2</v>
          </cell>
        </row>
        <row r="457">
          <cell r="B457" t="str">
            <v>10.03.00.14</v>
          </cell>
          <cell r="C457" t="str">
            <v>Recomposição de base de concreto 1:2,5:5</v>
          </cell>
          <cell r="D457" t="str">
            <v>m³</v>
          </cell>
          <cell r="E457">
            <v>283.76</v>
          </cell>
        </row>
        <row r="458">
          <cell r="B458" t="str">
            <v>10.03.00.16</v>
          </cell>
          <cell r="C458" t="str">
            <v>Recomposição de base de argamassa cimento e areia 1:5</v>
          </cell>
          <cell r="D458" t="str">
            <v>m³</v>
          </cell>
          <cell r="E458">
            <v>267.36</v>
          </cell>
        </row>
        <row r="459">
          <cell r="B459" t="str">
            <v>10.03.00.18</v>
          </cell>
          <cell r="C459" t="str">
            <v>Recomposição de base de argamassa cimento, cal e areia 1:0,5:5</v>
          </cell>
          <cell r="D459" t="str">
            <v>m³</v>
          </cell>
          <cell r="E459">
            <v>323.61</v>
          </cell>
        </row>
        <row r="460">
          <cell r="B460" t="str">
            <v>10.03.00.31</v>
          </cell>
          <cell r="C460" t="str">
            <v>Recomposição de base de terra vegetal</v>
          </cell>
          <cell r="D460" t="str">
            <v>m³</v>
          </cell>
          <cell r="E460">
            <v>92.23</v>
          </cell>
        </row>
        <row r="461">
          <cell r="E461" t="str">
            <v/>
          </cell>
        </row>
        <row r="462">
          <cell r="B462" t="str">
            <v>10.04.00.00</v>
          </cell>
          <cell r="C462" t="str">
            <v>Execução de Pavimentos</v>
          </cell>
          <cell r="E462" t="str">
            <v/>
          </cell>
        </row>
        <row r="463">
          <cell r="B463" t="str">
            <v>10.04.00.02</v>
          </cell>
          <cell r="C463" t="str">
            <v>Execução de pavimento de saibro espessura 15 cm</v>
          </cell>
          <cell r="D463" t="str">
            <v>m²</v>
          </cell>
          <cell r="E463">
            <v>7.36</v>
          </cell>
        </row>
        <row r="464">
          <cell r="B464" t="str">
            <v>10.04.00.04</v>
          </cell>
          <cell r="C464" t="str">
            <v>Execução de pavimento de brita graduada espessura 10 cm</v>
          </cell>
          <cell r="D464" t="str">
            <v>m²</v>
          </cell>
          <cell r="E464">
            <v>8.68</v>
          </cell>
        </row>
        <row r="465">
          <cell r="B465" t="str">
            <v>10.04.00.12</v>
          </cell>
          <cell r="C465" t="str">
            <v>Execução de pavimento de asfalto cbuq espessura 8 cm</v>
          </cell>
          <cell r="D465" t="str">
            <v>m²</v>
          </cell>
          <cell r="E465">
            <v>92.55</v>
          </cell>
        </row>
        <row r="466">
          <cell r="B466" t="str">
            <v>10.04.00.22</v>
          </cell>
          <cell r="C466" t="str">
            <v>Execução de pavimento de asfalto pmf espessura 8 cm</v>
          </cell>
          <cell r="D466" t="str">
            <v>m²</v>
          </cell>
          <cell r="E466">
            <v>40.35</v>
          </cell>
        </row>
        <row r="467">
          <cell r="B467" t="str">
            <v>10.04.00.32</v>
          </cell>
          <cell r="C467" t="str">
            <v>Execução de pavimento de blocos de concreto tipo "S"  espessura 8 cm</v>
          </cell>
          <cell r="D467" t="str">
            <v>m²</v>
          </cell>
          <cell r="E467">
            <v>43.43</v>
          </cell>
        </row>
        <row r="468">
          <cell r="B468" t="str">
            <v>10.04.00.34</v>
          </cell>
          <cell r="C468" t="str">
            <v>Execução de pavimento de placas regulares de basalto</v>
          </cell>
          <cell r="D468" t="str">
            <v>m²</v>
          </cell>
          <cell r="E468">
            <v>64.36</v>
          </cell>
        </row>
        <row r="469">
          <cell r="B469" t="str">
            <v>10.04.00.36</v>
          </cell>
          <cell r="C469" t="str">
            <v>Execução de pavimento de placas irregulares de basalto</v>
          </cell>
          <cell r="D469" t="str">
            <v>m²</v>
          </cell>
          <cell r="E469">
            <v>36.86</v>
          </cell>
        </row>
        <row r="470">
          <cell r="B470" t="str">
            <v>10.04.00.38</v>
          </cell>
          <cell r="C470" t="str">
            <v>Execução de pavimento de lajotas cerâmicas tipo colonial</v>
          </cell>
          <cell r="D470" t="str">
            <v>m²</v>
          </cell>
          <cell r="E470">
            <v>23.06</v>
          </cell>
        </row>
        <row r="471">
          <cell r="B471" t="str">
            <v>10.04.00.40</v>
          </cell>
          <cell r="C471" t="str">
            <v>Execução de piso de cimento e areia espessura 3 cm</v>
          </cell>
          <cell r="D471" t="str">
            <v>m²</v>
          </cell>
          <cell r="E471">
            <v>18.11</v>
          </cell>
        </row>
        <row r="472">
          <cell r="B472" t="str">
            <v>10.04.00.41</v>
          </cell>
          <cell r="C472" t="str">
            <v>Execução de meio-fio de concreto, seção 15 × 30 cm</v>
          </cell>
          <cell r="D472" t="str">
            <v>m</v>
          </cell>
          <cell r="E472">
            <v>22.36</v>
          </cell>
        </row>
        <row r="473">
          <cell r="B473" t="str">
            <v>10.04.00.42</v>
          </cell>
          <cell r="C473" t="str">
            <v>Execução enleivamento</v>
          </cell>
          <cell r="D473" t="str">
            <v>m²</v>
          </cell>
          <cell r="E473">
            <v>6.43</v>
          </cell>
        </row>
        <row r="474">
          <cell r="E474" t="str">
            <v/>
          </cell>
        </row>
        <row r="475">
          <cell r="B475" t="str">
            <v>12.00.00.00</v>
          </cell>
          <cell r="C475" t="str">
            <v>FECHAMENTO</v>
          </cell>
          <cell r="E475" t="str">
            <v/>
          </cell>
        </row>
        <row r="476">
          <cell r="B476" t="str">
            <v>12.01.00.00</v>
          </cell>
          <cell r="C476" t="str">
            <v>Alvenarias</v>
          </cell>
          <cell r="E476" t="str">
            <v/>
          </cell>
        </row>
        <row r="477">
          <cell r="B477" t="str">
            <v>12.01.01.01</v>
          </cell>
          <cell r="C477" t="str">
            <v>Alvenarias de tijolos maciços comuns a espelho</v>
          </cell>
          <cell r="D477" t="str">
            <v>m²</v>
          </cell>
          <cell r="E477">
            <v>22.46</v>
          </cell>
        </row>
        <row r="478">
          <cell r="B478" t="str">
            <v>12.01.01.02</v>
          </cell>
          <cell r="C478" t="str">
            <v>Alvenarias de tijolos maciços comuns a chato</v>
          </cell>
          <cell r="D478" t="str">
            <v>m²</v>
          </cell>
          <cell r="E478">
            <v>39.49</v>
          </cell>
        </row>
        <row r="479">
          <cell r="B479" t="str">
            <v>12.01.01.03</v>
          </cell>
          <cell r="C479" t="str">
            <v>Alvenarias de tijolos maciços comuns a um tijolo</v>
          </cell>
          <cell r="D479" t="str">
            <v>m²</v>
          </cell>
          <cell r="E479">
            <v>78.75</v>
          </cell>
        </row>
        <row r="480">
          <cell r="B480" t="str">
            <v>12.01.02.01</v>
          </cell>
          <cell r="C480" t="str">
            <v>Alvenarias de tijolos de 6 furos a espelho</v>
          </cell>
          <cell r="D480" t="str">
            <v>m²</v>
          </cell>
          <cell r="E480">
            <v>27.21</v>
          </cell>
        </row>
        <row r="481">
          <cell r="B481" t="str">
            <v>12.01.02.02</v>
          </cell>
          <cell r="C481" t="str">
            <v>Alvenarias de tijolos de 6 furos a chato</v>
          </cell>
          <cell r="D481" t="str">
            <v>m²</v>
          </cell>
          <cell r="E481">
            <v>41.91</v>
          </cell>
        </row>
        <row r="482">
          <cell r="B482" t="str">
            <v>12.01.03.02</v>
          </cell>
          <cell r="C482" t="str">
            <v>Alvenarias de tijolos maciços aparentes  a chato</v>
          </cell>
          <cell r="D482" t="str">
            <v>m²</v>
          </cell>
          <cell r="E482">
            <v>65.66</v>
          </cell>
        </row>
        <row r="483">
          <cell r="B483" t="str">
            <v>12.01.03.03</v>
          </cell>
          <cell r="C483" t="str">
            <v>Alvenarias de tijolos maciços aparentes a um tijolo</v>
          </cell>
          <cell r="D483" t="str">
            <v>m²</v>
          </cell>
          <cell r="E483">
            <v>118.21</v>
          </cell>
        </row>
        <row r="484">
          <cell r="B484" t="str">
            <v>12.01.05.01</v>
          </cell>
          <cell r="C484" t="str">
            <v>Alvenaria de pedras de granito</v>
          </cell>
          <cell r="D484" t="str">
            <v>m³</v>
          </cell>
          <cell r="E484">
            <v>375.91</v>
          </cell>
        </row>
        <row r="485">
          <cell r="B485" t="str">
            <v>12.01.05.02</v>
          </cell>
          <cell r="C485" t="str">
            <v>Alvenaria de blocos de arenito</v>
          </cell>
          <cell r="D485" t="str">
            <v>m³</v>
          </cell>
          <cell r="E485">
            <v>153.38</v>
          </cell>
        </row>
        <row r="486">
          <cell r="E486" t="str">
            <v/>
          </cell>
        </row>
        <row r="487">
          <cell r="B487" t="str">
            <v>12.02.00.00</v>
          </cell>
          <cell r="C487" t="str">
            <v>Coberturas</v>
          </cell>
          <cell r="E487" t="str">
            <v/>
          </cell>
        </row>
        <row r="488">
          <cell r="B488" t="str">
            <v>12.02.01.01</v>
          </cell>
          <cell r="C488" t="str">
            <v>Madeiramento para telhas cerâmicas</v>
          </cell>
          <cell r="D488" t="str">
            <v>m²</v>
          </cell>
          <cell r="E488">
            <v>60.28</v>
          </cell>
        </row>
        <row r="489">
          <cell r="B489" t="str">
            <v>12.02.01.02</v>
          </cell>
          <cell r="C489" t="str">
            <v>Madeiramento para telhas não estruturais de fibrocimento</v>
          </cell>
          <cell r="D489" t="str">
            <v>m²</v>
          </cell>
          <cell r="E489">
            <v>43.54</v>
          </cell>
        </row>
        <row r="490">
          <cell r="B490" t="str">
            <v>12.02.01.03</v>
          </cell>
          <cell r="C490" t="str">
            <v>Madeiramento para telhas estruturais fibrocimento</v>
          </cell>
          <cell r="D490" t="str">
            <v>m²</v>
          </cell>
          <cell r="E490">
            <v>20.7</v>
          </cell>
        </row>
        <row r="491">
          <cell r="B491" t="str">
            <v>12.02.02.01</v>
          </cell>
          <cell r="C491" t="str">
            <v>Cobertura com telha cerâmica tipo romana</v>
          </cell>
          <cell r="D491" t="str">
            <v>m²</v>
          </cell>
          <cell r="E491">
            <v>29.28</v>
          </cell>
        </row>
        <row r="492">
          <cell r="B492" t="str">
            <v>12.02.02.02</v>
          </cell>
          <cell r="C492" t="str">
            <v>Cobertura com telha cerâmica tipo francesa</v>
          </cell>
          <cell r="D492" t="str">
            <v>m²</v>
          </cell>
          <cell r="E492">
            <v>28.06</v>
          </cell>
        </row>
        <row r="493">
          <cell r="B493" t="str">
            <v>12.02.03.01</v>
          </cell>
          <cell r="C493" t="str">
            <v>Cobertura com telha não estrutural de fibrocimento 6 mm</v>
          </cell>
          <cell r="D493" t="str">
            <v>m²</v>
          </cell>
          <cell r="E493">
            <v>22.68</v>
          </cell>
        </row>
        <row r="494">
          <cell r="B494" t="str">
            <v>12.02.03.02</v>
          </cell>
          <cell r="C494" t="str">
            <v>Cobertura com telha não estrutural de fibrocimento 8 mm</v>
          </cell>
          <cell r="D494" t="str">
            <v>m²</v>
          </cell>
          <cell r="E494">
            <v>29.68</v>
          </cell>
        </row>
        <row r="495">
          <cell r="B495" t="str">
            <v>12.02.04.01</v>
          </cell>
          <cell r="C495" t="str">
            <v>Cobertura c/ telha fibrocim 8 mm autoport.trapez. L=49cm</v>
          </cell>
          <cell r="D495" t="str">
            <v>m²</v>
          </cell>
          <cell r="E495">
            <v>59.75</v>
          </cell>
        </row>
        <row r="496">
          <cell r="B496" t="str">
            <v>12.02.04.02</v>
          </cell>
          <cell r="C496" t="str">
            <v>Cobertura c/ telha fibrocim 8 mm autoport.trapez. L=90cm</v>
          </cell>
          <cell r="D496" t="str">
            <v>m²</v>
          </cell>
          <cell r="E496">
            <v>59.63</v>
          </cell>
        </row>
        <row r="497">
          <cell r="E497" t="str">
            <v/>
          </cell>
        </row>
        <row r="498">
          <cell r="B498" t="str">
            <v>12.03.00.00</v>
          </cell>
          <cell r="C498" t="str">
            <v>Esquadrias e Ferragens</v>
          </cell>
          <cell r="E498" t="str">
            <v/>
          </cell>
        </row>
        <row r="499">
          <cell r="B499" t="str">
            <v>12.03.01.01</v>
          </cell>
          <cell r="C499" t="str">
            <v>Colocação de porta de madeira de uma folha</v>
          </cell>
          <cell r="D499" t="str">
            <v>un.</v>
          </cell>
          <cell r="E499">
            <v>80.64</v>
          </cell>
        </row>
        <row r="500">
          <cell r="B500" t="str">
            <v>12.03.01.02</v>
          </cell>
          <cell r="C500" t="str">
            <v>Colocação de porta de madeira de duas folhas</v>
          </cell>
          <cell r="D500" t="str">
            <v>un.</v>
          </cell>
          <cell r="E500">
            <v>117.14</v>
          </cell>
        </row>
        <row r="501">
          <cell r="E501" t="str">
            <v/>
          </cell>
        </row>
        <row r="502">
          <cell r="B502" t="str">
            <v>12.04.00.00</v>
          </cell>
          <cell r="C502" t="str">
            <v>Vidros</v>
          </cell>
          <cell r="E502" t="str">
            <v/>
          </cell>
        </row>
        <row r="503">
          <cell r="B503" t="str">
            <v>12.04.00.02</v>
          </cell>
          <cell r="C503" t="str">
            <v>Vidros lisos transparentes 2 mm</v>
          </cell>
          <cell r="D503" t="str">
            <v>m²</v>
          </cell>
          <cell r="E503">
            <v>46.64</v>
          </cell>
        </row>
        <row r="504">
          <cell r="B504" t="str">
            <v>12.04.00.03</v>
          </cell>
          <cell r="C504" t="str">
            <v>Vidros lisos transparentes 3 mm</v>
          </cell>
          <cell r="D504" t="str">
            <v>m²</v>
          </cell>
          <cell r="E504">
            <v>57.64</v>
          </cell>
        </row>
        <row r="505">
          <cell r="B505" t="str">
            <v>12.04.00.04</v>
          </cell>
          <cell r="C505" t="str">
            <v>Vidros lisos transparentes 4 mm</v>
          </cell>
          <cell r="D505" t="str">
            <v>m²</v>
          </cell>
          <cell r="E505">
            <v>74.14</v>
          </cell>
        </row>
        <row r="506">
          <cell r="B506" t="str">
            <v>12.04.00.05</v>
          </cell>
          <cell r="C506" t="str">
            <v>Vidros lisos transparentes 5 mm</v>
          </cell>
          <cell r="D506" t="str">
            <v>m²</v>
          </cell>
          <cell r="E506">
            <v>82.39</v>
          </cell>
        </row>
        <row r="507">
          <cell r="B507" t="str">
            <v>12.04.00.24</v>
          </cell>
          <cell r="C507" t="str">
            <v>Vidros canelados 4 mm</v>
          </cell>
          <cell r="D507" t="str">
            <v>m²</v>
          </cell>
          <cell r="E507">
            <v>57.64</v>
          </cell>
        </row>
        <row r="508">
          <cell r="B508" t="str">
            <v>12.04.00.34</v>
          </cell>
          <cell r="C508" t="str">
            <v>Vidros martelados 4 mm</v>
          </cell>
          <cell r="D508" t="str">
            <v>m²</v>
          </cell>
          <cell r="E508">
            <v>57.64</v>
          </cell>
        </row>
        <row r="509">
          <cell r="E509" t="str">
            <v/>
          </cell>
        </row>
        <row r="510">
          <cell r="B510" t="str">
            <v>13.00.00.00</v>
          </cell>
          <cell r="C510" t="str">
            <v>REVESTIMENTO E TRATAMENTO DE SUPERFÍCIES</v>
          </cell>
          <cell r="E510" t="str">
            <v/>
          </cell>
        </row>
        <row r="511">
          <cell r="B511" t="str">
            <v>13.01.00.00</v>
          </cell>
          <cell r="C511" t="str">
            <v>Pisos, Forros e Paredes</v>
          </cell>
          <cell r="E511" t="str">
            <v/>
          </cell>
        </row>
        <row r="512">
          <cell r="B512" t="str">
            <v>13.01.01.10</v>
          </cell>
          <cell r="C512" t="str">
            <v>Contrapiso de concreto com 250 kg cim/m3, espessura 6 cm</v>
          </cell>
          <cell r="D512" t="str">
            <v>m²</v>
          </cell>
          <cell r="E512">
            <v>14.65</v>
          </cell>
        </row>
        <row r="513">
          <cell r="B513" t="str">
            <v>13.01.01.16</v>
          </cell>
          <cell r="C513" t="str">
            <v>Regularização com argam. de cimento e areia 1:4 espessura 2 cm</v>
          </cell>
          <cell r="D513" t="str">
            <v>m²</v>
          </cell>
          <cell r="E513">
            <v>8.6999999999999993</v>
          </cell>
        </row>
        <row r="514">
          <cell r="B514" t="str">
            <v>13.01.01.20</v>
          </cell>
          <cell r="C514" t="str">
            <v>Piso interno de cimento alisado espessura 2 cm</v>
          </cell>
          <cell r="D514" t="str">
            <v>m²</v>
          </cell>
          <cell r="E514">
            <v>12.5</v>
          </cell>
        </row>
        <row r="515">
          <cell r="B515" t="str">
            <v>13.01.01.30</v>
          </cell>
          <cell r="C515" t="str">
            <v>Piso de tacos de madeira</v>
          </cell>
          <cell r="D515" t="str">
            <v>m²</v>
          </cell>
          <cell r="E515">
            <v>63.34</v>
          </cell>
        </row>
        <row r="516">
          <cell r="B516" t="str">
            <v>13.01.01.40</v>
          </cell>
          <cell r="C516" t="str">
            <v>Piso de cerãmica esmaltada espessura 8 mm</v>
          </cell>
          <cell r="D516" t="str">
            <v>m²</v>
          </cell>
          <cell r="E516">
            <v>48.96</v>
          </cell>
        </row>
        <row r="517">
          <cell r="B517" t="str">
            <v>13.01.01.42</v>
          </cell>
          <cell r="C517" t="str">
            <v>Piso de cerâmica não esmaltada residencial espessura 8 mm</v>
          </cell>
          <cell r="D517" t="str">
            <v>m²</v>
          </cell>
          <cell r="E517">
            <v>53.23</v>
          </cell>
        </row>
        <row r="518">
          <cell r="B518" t="str">
            <v>13.01.01.50</v>
          </cell>
          <cell r="C518" t="str">
            <v>Piso vinílico espessura 2 mm</v>
          </cell>
          <cell r="D518" t="str">
            <v>m²</v>
          </cell>
          <cell r="E518">
            <v>43.23</v>
          </cell>
        </row>
        <row r="519">
          <cell r="B519" t="str">
            <v>13.01.01.60</v>
          </cell>
          <cell r="C519" t="str">
            <v>Piso de granitina espessura 3 cm</v>
          </cell>
          <cell r="D519" t="str">
            <v>m²</v>
          </cell>
          <cell r="E519">
            <v>61.24</v>
          </cell>
        </row>
        <row r="520">
          <cell r="B520" t="str">
            <v>13.01.02.10</v>
          </cell>
          <cell r="C520" t="str">
            <v>Forro de madeira macho-fêmea</v>
          </cell>
          <cell r="D520" t="str">
            <v>m²</v>
          </cell>
          <cell r="E520">
            <v>53.14</v>
          </cell>
        </row>
        <row r="521">
          <cell r="B521" t="str">
            <v>13.01.03.10</v>
          </cell>
          <cell r="C521" t="str">
            <v>Chapisco c/ argam.de cimento e areia 1:4, espessura média 5 mm</v>
          </cell>
          <cell r="D521" t="str">
            <v>m²</v>
          </cell>
          <cell r="E521">
            <v>3.44</v>
          </cell>
        </row>
        <row r="522">
          <cell r="B522" t="str">
            <v>13.01.03.20</v>
          </cell>
          <cell r="C522" t="str">
            <v>Emboco sem aditivo, espessura 15 mm</v>
          </cell>
          <cell r="D522" t="str">
            <v>m²</v>
          </cell>
          <cell r="E522">
            <v>13.13</v>
          </cell>
        </row>
        <row r="523">
          <cell r="B523" t="str">
            <v>13.01.03.22</v>
          </cell>
          <cell r="C523" t="str">
            <v>Emboco com aditivo impermeabilizante, espessura 15 mm</v>
          </cell>
          <cell r="D523" t="str">
            <v>m²</v>
          </cell>
          <cell r="E523">
            <v>13.58</v>
          </cell>
        </row>
        <row r="524">
          <cell r="B524" t="str">
            <v>13.01.03.30</v>
          </cell>
          <cell r="C524" t="str">
            <v xml:space="preserve">Reboco com argamassa fina </v>
          </cell>
          <cell r="D524" t="str">
            <v>m²</v>
          </cell>
          <cell r="E524">
            <v>9.85</v>
          </cell>
        </row>
        <row r="525">
          <cell r="B525" t="str">
            <v>13.01.03.32</v>
          </cell>
          <cell r="C525" t="str">
            <v>Revestimento c/ argam., cim. e areia 1:4, c/ aditivo imperm., e = 15 mm</v>
          </cell>
          <cell r="D525" t="str">
            <v>m²</v>
          </cell>
          <cell r="E525">
            <v>12.59</v>
          </cell>
        </row>
        <row r="526">
          <cell r="B526" t="str">
            <v>13.01.03.40</v>
          </cell>
          <cell r="C526" t="str">
            <v>Azulejos</v>
          </cell>
          <cell r="D526" t="str">
            <v>m²</v>
          </cell>
          <cell r="E526">
            <v>53.89</v>
          </cell>
        </row>
        <row r="527">
          <cell r="E527" t="str">
            <v/>
          </cell>
        </row>
        <row r="528">
          <cell r="B528" t="str">
            <v>13.02.00.00</v>
          </cell>
          <cell r="C528" t="str">
            <v>Impermeabilização</v>
          </cell>
          <cell r="E528" t="str">
            <v/>
          </cell>
        </row>
        <row r="529">
          <cell r="B529" t="str">
            <v>13.02.00.20</v>
          </cell>
          <cell r="C529" t="str">
            <v>Impermeabilização com argam. impermeabilizante espessura 3 cm</v>
          </cell>
          <cell r="D529" t="str">
            <v>m²</v>
          </cell>
          <cell r="E529">
            <v>23.53</v>
          </cell>
        </row>
        <row r="530">
          <cell r="B530" t="str">
            <v>13.02.00.30</v>
          </cell>
          <cell r="C530" t="str">
            <v>Impermeabilização de massa, para concreto</v>
          </cell>
          <cell r="D530" t="str">
            <v>kg</v>
          </cell>
          <cell r="E530">
            <v>3.43</v>
          </cell>
        </row>
        <row r="531">
          <cell r="B531" t="str">
            <v>13.02.00.40</v>
          </cell>
          <cell r="C531" t="str">
            <v>Impermeabilização com tinta betuminosa 2 demaos</v>
          </cell>
          <cell r="D531" t="str">
            <v>m²</v>
          </cell>
          <cell r="E531">
            <v>11.59</v>
          </cell>
        </row>
        <row r="532">
          <cell r="B532" t="str">
            <v>13.02.00.42</v>
          </cell>
          <cell r="C532" t="str">
            <v>Impermeabilização com tinta betuminosa 3 demaos</v>
          </cell>
          <cell r="D532" t="str">
            <v>m²</v>
          </cell>
          <cell r="E532">
            <v>17.38</v>
          </cell>
        </row>
        <row r="533">
          <cell r="B533" t="str">
            <v>***</v>
          </cell>
          <cell r="C533" t="str">
            <v>Impermeabilização com hidroasfalto 2 demãos</v>
          </cell>
          <cell r="D533" t="str">
            <v>m²</v>
          </cell>
          <cell r="E533">
            <v>5.85</v>
          </cell>
        </row>
        <row r="534">
          <cell r="B534" t="str">
            <v>13.02.00.50</v>
          </cell>
          <cell r="C534" t="str">
            <v>Impermeabilização com asfalto e areia, 2 kg asfalto / m²</v>
          </cell>
          <cell r="D534" t="str">
            <v>m²</v>
          </cell>
          <cell r="E534">
            <v>12.54</v>
          </cell>
        </row>
        <row r="535">
          <cell r="E535" t="str">
            <v/>
          </cell>
        </row>
        <row r="536">
          <cell r="B536" t="str">
            <v>13.03.00.00</v>
          </cell>
          <cell r="C536" t="str">
            <v>Pinturas</v>
          </cell>
          <cell r="E536" t="str">
            <v/>
          </cell>
        </row>
        <row r="537">
          <cell r="B537" t="str">
            <v>13.03.00.10</v>
          </cell>
          <cell r="C537" t="str">
            <v>Pintura PVA 2 demãos</v>
          </cell>
          <cell r="D537" t="str">
            <v>m²</v>
          </cell>
          <cell r="E537">
            <v>6.06</v>
          </cell>
        </row>
        <row r="538">
          <cell r="B538" t="str">
            <v>13.03.00.12</v>
          </cell>
          <cell r="C538" t="str">
            <v>Pintura PVA 2 demãos e selador</v>
          </cell>
          <cell r="D538" t="str">
            <v>m²</v>
          </cell>
          <cell r="E538">
            <v>8.36</v>
          </cell>
        </row>
        <row r="539">
          <cell r="B539" t="str">
            <v>13.03.00.16</v>
          </cell>
          <cell r="C539" t="str">
            <v>Pintura acrílica 2 demãos</v>
          </cell>
          <cell r="D539" t="str">
            <v>m²</v>
          </cell>
          <cell r="E539">
            <v>7.39</v>
          </cell>
        </row>
        <row r="540">
          <cell r="B540" t="str">
            <v>13.03.00.18</v>
          </cell>
          <cell r="C540" t="str">
            <v>Pintura acrílica 2 demãos e selador</v>
          </cell>
          <cell r="D540" t="str">
            <v>m²</v>
          </cell>
          <cell r="E540">
            <v>9.69</v>
          </cell>
        </row>
        <row r="541">
          <cell r="B541" t="str">
            <v>13.03.00.20</v>
          </cell>
          <cell r="C541" t="str">
            <v>Pintura acabamento epoxi 2 demãos</v>
          </cell>
          <cell r="D541" t="str">
            <v>m²</v>
          </cell>
          <cell r="E541">
            <v>14.74</v>
          </cell>
        </row>
        <row r="542">
          <cell r="B542" t="str">
            <v>13.03.00.22</v>
          </cell>
          <cell r="C542" t="str">
            <v>Pintura acabamento epoxi 2 demãos e selador</v>
          </cell>
          <cell r="D542" t="str">
            <v>m²</v>
          </cell>
          <cell r="E542">
            <v>21.15</v>
          </cell>
        </row>
        <row r="543">
          <cell r="B543" t="str">
            <v>13.03.00.30</v>
          </cell>
          <cell r="C543" t="str">
            <v>Pintura com esmalte sintético 2 demãos</v>
          </cell>
          <cell r="D543" t="str">
            <v>m²</v>
          </cell>
          <cell r="E543">
            <v>7.74</v>
          </cell>
        </row>
        <row r="544">
          <cell r="B544" t="str">
            <v>13.03.00.31</v>
          </cell>
          <cell r="C544" t="str">
            <v>Pintura com esmalte sintético 2 demãos e zarcão</v>
          </cell>
          <cell r="D544" t="str">
            <v>m²</v>
          </cell>
          <cell r="E544">
            <v>11.66</v>
          </cell>
        </row>
        <row r="545">
          <cell r="B545" t="str">
            <v>13.03.00.32</v>
          </cell>
          <cell r="C545" t="str">
            <v>Pintura com tinta a óleo 2 demãos</v>
          </cell>
          <cell r="D545" t="str">
            <v>m²</v>
          </cell>
          <cell r="E545">
            <v>6.45</v>
          </cell>
        </row>
        <row r="546">
          <cell r="B546" t="str">
            <v>13.03.00.34</v>
          </cell>
          <cell r="C546" t="str">
            <v>Pintura com verniz poliuretano 2 demãos</v>
          </cell>
          <cell r="D546" t="str">
            <v>m²</v>
          </cell>
          <cell r="E546">
            <v>7.6</v>
          </cell>
        </row>
        <row r="547">
          <cell r="B547" t="str">
            <v>13.03.00.36</v>
          </cell>
          <cell r="C547" t="str">
            <v>Pintura acabamento alumínio 3 demãos e zarcão</v>
          </cell>
          <cell r="D547" t="str">
            <v>m²</v>
          </cell>
          <cell r="E547">
            <v>32.049999999999997</v>
          </cell>
        </row>
        <row r="548">
          <cell r="B548" t="str">
            <v>13.03.00.38</v>
          </cell>
          <cell r="C548" t="str">
            <v>Pintura anti-corrosiva 2 demãos e zarcão</v>
          </cell>
          <cell r="D548" t="str">
            <v>m²</v>
          </cell>
          <cell r="E548">
            <v>11.84</v>
          </cell>
        </row>
        <row r="549">
          <cell r="B549" t="str">
            <v>13.03.00.80</v>
          </cell>
          <cell r="C549" t="str">
            <v>Pintura imunizante para madeira 1 demão</v>
          </cell>
          <cell r="D549" t="str">
            <v>m²</v>
          </cell>
          <cell r="E549">
            <v>5.99</v>
          </cell>
        </row>
        <row r="550">
          <cell r="B550" t="str">
            <v>13.03.00.82</v>
          </cell>
          <cell r="C550" t="str">
            <v>Pintura imunizante para madeira 2 demãos</v>
          </cell>
          <cell r="D550" t="str">
            <v>m²</v>
          </cell>
          <cell r="E550">
            <v>10.71</v>
          </cell>
        </row>
        <row r="551">
          <cell r="E551" t="str">
            <v/>
          </cell>
        </row>
        <row r="552">
          <cell r="B552" t="str">
            <v>16.00.00.00</v>
          </cell>
          <cell r="C552" t="str">
            <v>URBANIZAÇÃO</v>
          </cell>
          <cell r="E552" t="str">
            <v/>
          </cell>
        </row>
        <row r="553">
          <cell r="B553" t="str">
            <v>16.01.00.00</v>
          </cell>
          <cell r="C553" t="str">
            <v>Portões, Cercas, Muros e Alambrados</v>
          </cell>
          <cell r="E553" t="str">
            <v/>
          </cell>
        </row>
        <row r="554">
          <cell r="B554" t="str">
            <v>16.01.01.01</v>
          </cell>
          <cell r="C554" t="str">
            <v>Portão padrão Corsan P1</v>
          </cell>
          <cell r="D554" t="str">
            <v>pç</v>
          </cell>
          <cell r="E554">
            <v>549.14</v>
          </cell>
        </row>
        <row r="555">
          <cell r="B555" t="str">
            <v>16.01.01.02</v>
          </cell>
          <cell r="C555" t="str">
            <v>Portão padrão Corsan P2</v>
          </cell>
          <cell r="D555" t="str">
            <v>pç</v>
          </cell>
          <cell r="E555">
            <v>1435.59</v>
          </cell>
        </row>
        <row r="556">
          <cell r="B556" t="str">
            <v>16.01.01.03</v>
          </cell>
          <cell r="C556" t="str">
            <v>Portão padrão Corsan CPP P1</v>
          </cell>
          <cell r="D556" t="str">
            <v>pç</v>
          </cell>
          <cell r="E556">
            <v>228.14</v>
          </cell>
        </row>
        <row r="557">
          <cell r="B557" t="str">
            <v>16.01.01.04</v>
          </cell>
          <cell r="C557" t="str">
            <v>Portão padrão Corsan CPP P2</v>
          </cell>
          <cell r="D557" t="str">
            <v>pç</v>
          </cell>
          <cell r="E557">
            <v>393.23</v>
          </cell>
        </row>
        <row r="558">
          <cell r="B558" t="str">
            <v>16.01.02.01</v>
          </cell>
          <cell r="C558" t="str">
            <v>Cerca de arame padrão CPP</v>
          </cell>
          <cell r="D558" t="str">
            <v>m</v>
          </cell>
          <cell r="E558">
            <v>23.2</v>
          </cell>
        </row>
        <row r="559">
          <cell r="B559" t="str">
            <v>16.01.02.02</v>
          </cell>
          <cell r="C559" t="str">
            <v>Cerca de tela padrão, sem cordão de concreto</v>
          </cell>
          <cell r="D559" t="str">
            <v>m</v>
          </cell>
          <cell r="E559">
            <v>61.91</v>
          </cell>
        </row>
        <row r="560">
          <cell r="B560" t="str">
            <v>16.01.02.03</v>
          </cell>
          <cell r="C560" t="str">
            <v>Cerca de tela padrão, com cordão de concreto</v>
          </cell>
          <cell r="D560" t="str">
            <v>m</v>
          </cell>
          <cell r="E560">
            <v>8422.5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COM DESONERAÇÃO"/>
      <sheetName val="COMPOSIÇÃO  SEM DESONERAÇÃO"/>
      <sheetName val="FORNECEDORES"/>
      <sheetName val="I - SERVIÇOS INICIAIS"/>
      <sheetName val="II - REDE COLETORA"/>
      <sheetName val="III - ESTAÇÃO  TRATAMENTO"/>
      <sheetName val="IV - ESTAÇÃO ELEVATÓRIA I"/>
      <sheetName val="V - ESTAÇÃO ELEVATÓRIA II"/>
      <sheetName val="VI - ESTAÇÃO ELEVATÓRIA III"/>
      <sheetName val="VII - LINHA RECALQUE"/>
      <sheetName val="VIII - COLETOR DE FUNDO"/>
      <sheetName val="IX - EMISSARIO FINAL"/>
      <sheetName val="BDI"/>
      <sheetName val="Plan3"/>
      <sheetName val="Plan8"/>
    </sheetNames>
    <sheetDataSet>
      <sheetData sheetId="0" refreshError="1"/>
      <sheetData sheetId="1">
        <row r="429">
          <cell r="H429">
            <v>267.95999999999998</v>
          </cell>
        </row>
        <row r="430">
          <cell r="A430">
            <v>74</v>
          </cell>
        </row>
      </sheetData>
      <sheetData sheetId="2" refreshError="1"/>
      <sheetData sheetId="3">
        <row r="68">
          <cell r="A68">
            <v>35</v>
          </cell>
        </row>
        <row r="92">
          <cell r="A92">
            <v>44</v>
          </cell>
        </row>
        <row r="95">
          <cell r="A95">
            <v>44</v>
          </cell>
        </row>
        <row r="170">
          <cell r="A170">
            <v>70</v>
          </cell>
        </row>
        <row r="197">
          <cell r="A197">
            <v>79</v>
          </cell>
        </row>
        <row r="203">
          <cell r="A203">
            <v>82</v>
          </cell>
        </row>
        <row r="212">
          <cell r="A212">
            <v>85</v>
          </cell>
        </row>
        <row r="224">
          <cell r="A224">
            <v>89</v>
          </cell>
        </row>
        <row r="287">
          <cell r="A287">
            <v>112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COM DESONERAÇÃO"/>
      <sheetName val="COMPOSIÇÃO  SEM DESONERAÇÃO"/>
      <sheetName val="FORNECEDORES"/>
      <sheetName val="I - SERVIÇOS INICIAIS"/>
      <sheetName val="II - REDE COLETORA"/>
      <sheetName val="III - ESTAÇÃO  TRATAMENTO"/>
      <sheetName val="IV - ESTAÇÃO ELEVATÓRIA I"/>
      <sheetName val="V - ESTAÇÃO ELEVATÓRIA II"/>
      <sheetName val="VI - ESTAÇÃO ELEVATÓRIA III"/>
      <sheetName val="VII - LINHA RECALQUE"/>
      <sheetName val="VIII - COLETOR DE FUNDO"/>
      <sheetName val="IX - EMISSARIO FINAL"/>
      <sheetName val="BDI"/>
      <sheetName val="Plan3"/>
      <sheetName val="Plan8"/>
    </sheetNames>
    <sheetDataSet>
      <sheetData sheetId="0" refreshError="1"/>
      <sheetData sheetId="1" refreshError="1"/>
      <sheetData sheetId="2" refreshError="1"/>
      <sheetData sheetId="3" refreshError="1">
        <row r="371">
          <cell r="A371">
            <v>145</v>
          </cell>
          <cell r="K371">
            <v>4.8</v>
          </cell>
        </row>
        <row r="374">
          <cell r="A374">
            <v>146</v>
          </cell>
          <cell r="K374">
            <v>120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necedores"/>
      <sheetName val="COMPOSIÇÃO SERVIÇOS INICIAIS"/>
      <sheetName val="COMPOSIÇÃO REDE COLETORA"/>
      <sheetName val="COMPOSIÇÃO ELE 1"/>
      <sheetName val="COMPOSIÇÃO ELE 2"/>
      <sheetName val="COMPOSIÇÃO ELE 3"/>
      <sheetName val="COMPOSIÇÃO ETE"/>
      <sheetName val="COMPOSIÇÃO COLETOR FUNDO"/>
      <sheetName val="COMPOSIÇÃO LINHA RECALQUE"/>
      <sheetName val="COMPOSIÇÃO EMISSÁRIO"/>
      <sheetName val="LIXO"/>
    </sheetNames>
    <sheetDataSet>
      <sheetData sheetId="0">
        <row r="176">
          <cell r="A176">
            <v>72</v>
          </cell>
          <cell r="K176">
            <v>360</v>
          </cell>
        </row>
        <row r="299">
          <cell r="A299">
            <v>116</v>
          </cell>
          <cell r="K299">
            <v>60</v>
          </cell>
        </row>
        <row r="320">
          <cell r="A320">
            <v>123</v>
          </cell>
          <cell r="K320">
            <v>120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3"/>
  <sheetViews>
    <sheetView workbookViewId="0">
      <selection activeCell="C407" sqref="C407"/>
    </sheetView>
  </sheetViews>
  <sheetFormatPr defaultRowHeight="12.75" x14ac:dyDescent="0.2"/>
  <cols>
    <col min="1" max="2" width="9.140625" style="53"/>
    <col min="3" max="3" width="55.5703125" style="53" customWidth="1"/>
    <col min="4" max="4" width="27.5703125" style="53" customWidth="1"/>
    <col min="5" max="5" width="22.140625" style="53" customWidth="1"/>
    <col min="6" max="6" width="16.85546875" style="53" hidden="1" customWidth="1"/>
    <col min="7" max="7" width="32.85546875" style="53" hidden="1" customWidth="1"/>
    <col min="8" max="8" width="16.7109375" style="53" hidden="1" customWidth="1"/>
    <col min="9" max="12" width="9.140625" style="53"/>
    <col min="13" max="13" width="15.85546875" style="53" customWidth="1"/>
    <col min="14" max="16384" width="9.140625" style="53"/>
  </cols>
  <sheetData>
    <row r="1" spans="1:13" x14ac:dyDescent="0.2">
      <c r="A1" s="168" t="s">
        <v>272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x14ac:dyDescent="0.2">
      <c r="A2" s="168" t="s">
        <v>273</v>
      </c>
      <c r="B2" s="168"/>
      <c r="C2" s="168"/>
      <c r="D2" s="168" t="s">
        <v>274</v>
      </c>
      <c r="E2" s="168"/>
      <c r="F2" s="168"/>
      <c r="G2" s="168"/>
      <c r="H2" s="168"/>
      <c r="I2" s="168"/>
      <c r="J2" s="168"/>
      <c r="K2" s="168"/>
      <c r="L2" s="168"/>
      <c r="M2" s="168"/>
    </row>
    <row r="3" spans="1:13" x14ac:dyDescent="0.2">
      <c r="A3" s="168" t="s">
        <v>275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5.5" x14ac:dyDescent="0.2">
      <c r="A4" s="51" t="s">
        <v>276</v>
      </c>
      <c r="B4" s="51"/>
      <c r="C4" s="51" t="s">
        <v>277</v>
      </c>
      <c r="D4" s="51" t="s">
        <v>278</v>
      </c>
      <c r="E4" s="51" t="s">
        <v>279</v>
      </c>
      <c r="F4" s="51" t="s">
        <v>280</v>
      </c>
      <c r="G4" s="51" t="s">
        <v>281</v>
      </c>
      <c r="H4" s="51" t="s">
        <v>282</v>
      </c>
      <c r="I4" s="51" t="s">
        <v>283</v>
      </c>
      <c r="J4" s="51" t="s">
        <v>284</v>
      </c>
      <c r="K4" s="52" t="s">
        <v>285</v>
      </c>
      <c r="L4" s="52" t="s">
        <v>286</v>
      </c>
      <c r="M4" s="52" t="s">
        <v>287</v>
      </c>
    </row>
    <row r="5" spans="1:13" x14ac:dyDescent="0.2">
      <c r="A5" s="165">
        <v>1</v>
      </c>
      <c r="B5" s="165">
        <v>5</v>
      </c>
      <c r="C5" s="166" t="s">
        <v>288</v>
      </c>
      <c r="D5" s="54" t="s">
        <v>289</v>
      </c>
      <c r="E5" s="54" t="s">
        <v>488</v>
      </c>
      <c r="F5" s="54" t="s">
        <v>489</v>
      </c>
      <c r="G5" s="54" t="s">
        <v>490</v>
      </c>
      <c r="H5" s="54">
        <v>41857</v>
      </c>
      <c r="I5" s="54">
        <v>828.22</v>
      </c>
      <c r="J5" s="54">
        <v>828.22</v>
      </c>
      <c r="K5" s="163">
        <f>MINA(J5:J7)</f>
        <v>700</v>
      </c>
      <c r="L5" s="163">
        <f>AVERAGE(J5:J7)</f>
        <v>884.40666666666675</v>
      </c>
      <c r="M5" s="55">
        <v>56</v>
      </c>
    </row>
    <row r="6" spans="1:13" x14ac:dyDescent="0.2">
      <c r="A6" s="165"/>
      <c r="B6" s="165"/>
      <c r="C6" s="167"/>
      <c r="D6" s="54" t="s">
        <v>290</v>
      </c>
      <c r="E6" s="54" t="s">
        <v>491</v>
      </c>
      <c r="F6" s="54" t="s">
        <v>492</v>
      </c>
      <c r="G6" s="54" t="s">
        <v>493</v>
      </c>
      <c r="H6" s="54">
        <v>41857</v>
      </c>
      <c r="I6" s="54">
        <v>1125</v>
      </c>
      <c r="J6" s="54">
        <v>1125</v>
      </c>
      <c r="K6" s="163"/>
      <c r="L6" s="163"/>
      <c r="M6" s="56">
        <v>36</v>
      </c>
    </row>
    <row r="7" spans="1:13" x14ac:dyDescent="0.2">
      <c r="A7" s="165"/>
      <c r="B7" s="165"/>
      <c r="C7" s="167"/>
      <c r="D7" s="54" t="s">
        <v>291</v>
      </c>
      <c r="E7" s="54" t="s">
        <v>494</v>
      </c>
      <c r="F7" s="54" t="s">
        <v>292</v>
      </c>
      <c r="G7" s="54" t="s">
        <v>293</v>
      </c>
      <c r="H7" s="54">
        <v>41859</v>
      </c>
      <c r="I7" s="54">
        <v>700</v>
      </c>
      <c r="J7" s="54">
        <v>700</v>
      </c>
      <c r="K7" s="164"/>
      <c r="L7" s="164"/>
      <c r="M7" s="57">
        <v>24</v>
      </c>
    </row>
    <row r="8" spans="1:13" x14ac:dyDescent="0.2">
      <c r="A8" s="165">
        <v>2</v>
      </c>
      <c r="B8" s="165" t="s">
        <v>294</v>
      </c>
      <c r="C8" s="166" t="s">
        <v>295</v>
      </c>
      <c r="D8" s="54" t="s">
        <v>289</v>
      </c>
      <c r="E8" s="54" t="s">
        <v>488</v>
      </c>
      <c r="F8" s="54" t="s">
        <v>296</v>
      </c>
      <c r="G8" s="54" t="s">
        <v>490</v>
      </c>
      <c r="H8" s="54">
        <v>41857</v>
      </c>
      <c r="I8" s="54">
        <v>602.89</v>
      </c>
      <c r="J8" s="54">
        <v>602.89</v>
      </c>
      <c r="K8" s="163">
        <f t="shared" ref="K8" si="0">MINA(J8:J10)</f>
        <v>425</v>
      </c>
      <c r="L8" s="163">
        <f t="shared" ref="L8" si="1">AVERAGE(J8:J10)</f>
        <v>484.29666666666662</v>
      </c>
      <c r="M8" s="55">
        <v>56</v>
      </c>
    </row>
    <row r="9" spans="1:13" x14ac:dyDescent="0.2">
      <c r="A9" s="165"/>
      <c r="B9" s="165"/>
      <c r="C9" s="167"/>
      <c r="D9" s="54" t="s">
        <v>297</v>
      </c>
      <c r="E9" s="54" t="s">
        <v>298</v>
      </c>
      <c r="F9" s="54" t="s">
        <v>299</v>
      </c>
      <c r="G9" s="54" t="s">
        <v>300</v>
      </c>
      <c r="H9" s="54">
        <v>41922</v>
      </c>
      <c r="I9" s="54">
        <v>425</v>
      </c>
      <c r="J9" s="54">
        <v>425</v>
      </c>
      <c r="K9" s="163"/>
      <c r="L9" s="163"/>
      <c r="M9" s="56">
        <v>17</v>
      </c>
    </row>
    <row r="10" spans="1:13" x14ac:dyDescent="0.2">
      <c r="A10" s="165"/>
      <c r="B10" s="165"/>
      <c r="C10" s="167"/>
      <c r="D10" s="54" t="s">
        <v>301</v>
      </c>
      <c r="E10" s="54" t="s">
        <v>302</v>
      </c>
      <c r="F10" s="54" t="s">
        <v>303</v>
      </c>
      <c r="G10" s="54" t="s">
        <v>304</v>
      </c>
      <c r="H10" s="54">
        <v>41922</v>
      </c>
      <c r="I10" s="54">
        <v>425</v>
      </c>
      <c r="J10" s="54">
        <v>425</v>
      </c>
      <c r="K10" s="164"/>
      <c r="L10" s="164"/>
      <c r="M10" s="57">
        <v>44</v>
      </c>
    </row>
    <row r="11" spans="1:13" x14ac:dyDescent="0.2">
      <c r="A11" s="165">
        <v>3</v>
      </c>
      <c r="B11" s="165" t="s">
        <v>305</v>
      </c>
      <c r="C11" s="166" t="s">
        <v>306</v>
      </c>
      <c r="D11" s="54" t="s">
        <v>290</v>
      </c>
      <c r="E11" s="54" t="s">
        <v>491</v>
      </c>
      <c r="F11" s="54" t="s">
        <v>492</v>
      </c>
      <c r="G11" s="54" t="s">
        <v>493</v>
      </c>
      <c r="H11" s="54">
        <v>41857</v>
      </c>
      <c r="I11" s="54">
        <v>36000</v>
      </c>
      <c r="J11" s="54">
        <v>36000</v>
      </c>
      <c r="K11" s="163">
        <f t="shared" ref="K11" si="2">MINA(J11:J13)</f>
        <v>8480</v>
      </c>
      <c r="L11" s="163">
        <f t="shared" ref="L11" si="3">AVERAGE(J11:J13)</f>
        <v>18076.666666666668</v>
      </c>
      <c r="M11" s="55">
        <v>35</v>
      </c>
    </row>
    <row r="12" spans="1:13" x14ac:dyDescent="0.2">
      <c r="A12" s="165"/>
      <c r="B12" s="165"/>
      <c r="C12" s="166"/>
      <c r="D12" s="54" t="s">
        <v>291</v>
      </c>
      <c r="E12" s="54" t="s">
        <v>494</v>
      </c>
      <c r="F12" s="54" t="s">
        <v>495</v>
      </c>
      <c r="G12" s="54" t="s">
        <v>293</v>
      </c>
      <c r="H12" s="54">
        <v>41858</v>
      </c>
      <c r="I12" s="54">
        <v>9750</v>
      </c>
      <c r="J12" s="54">
        <v>9750</v>
      </c>
      <c r="K12" s="163"/>
      <c r="L12" s="163"/>
      <c r="M12" s="56">
        <v>24</v>
      </c>
    </row>
    <row r="13" spans="1:13" x14ac:dyDescent="0.2">
      <c r="A13" s="165"/>
      <c r="B13" s="165"/>
      <c r="C13" s="166"/>
      <c r="D13" s="54" t="s">
        <v>307</v>
      </c>
      <c r="E13" s="54" t="s">
        <v>496</v>
      </c>
      <c r="F13" s="54" t="s">
        <v>497</v>
      </c>
      <c r="G13" s="54" t="s">
        <v>498</v>
      </c>
      <c r="H13" s="54">
        <v>41865</v>
      </c>
      <c r="I13" s="54">
        <v>8480</v>
      </c>
      <c r="J13" s="54">
        <v>8480</v>
      </c>
      <c r="K13" s="164"/>
      <c r="L13" s="164"/>
      <c r="M13" s="57">
        <v>4</v>
      </c>
    </row>
    <row r="14" spans="1:13" x14ac:dyDescent="0.2">
      <c r="A14" s="165">
        <v>17</v>
      </c>
      <c r="B14" s="165" t="s">
        <v>305</v>
      </c>
      <c r="C14" s="166" t="s">
        <v>308</v>
      </c>
      <c r="D14" s="54" t="s">
        <v>290</v>
      </c>
      <c r="E14" s="54" t="s">
        <v>491</v>
      </c>
      <c r="F14" s="54" t="s">
        <v>492</v>
      </c>
      <c r="G14" s="54" t="s">
        <v>493</v>
      </c>
      <c r="H14" s="54">
        <v>41857</v>
      </c>
      <c r="I14" s="54">
        <v>1500</v>
      </c>
      <c r="J14" s="54">
        <v>1500</v>
      </c>
      <c r="K14" s="163">
        <f t="shared" ref="K14" si="4">MINA(J14:J16)</f>
        <v>1040</v>
      </c>
      <c r="L14" s="163">
        <f t="shared" ref="L14" si="5">AVERAGE(J14:J16)</f>
        <v>1463.3333333333333</v>
      </c>
      <c r="M14" s="55">
        <v>35</v>
      </c>
    </row>
    <row r="15" spans="1:13" x14ac:dyDescent="0.2">
      <c r="A15" s="165"/>
      <c r="B15" s="165"/>
      <c r="C15" s="166"/>
      <c r="D15" s="54" t="s">
        <v>291</v>
      </c>
      <c r="E15" s="54" t="s">
        <v>494</v>
      </c>
      <c r="F15" s="54" t="s">
        <v>495</v>
      </c>
      <c r="G15" s="54" t="s">
        <v>293</v>
      </c>
      <c r="H15" s="54">
        <v>41858</v>
      </c>
      <c r="I15" s="54">
        <v>1850</v>
      </c>
      <c r="J15" s="54">
        <v>1850</v>
      </c>
      <c r="K15" s="163"/>
      <c r="L15" s="163"/>
      <c r="M15" s="56">
        <v>24</v>
      </c>
    </row>
    <row r="16" spans="1:13" x14ac:dyDescent="0.2">
      <c r="A16" s="165"/>
      <c r="B16" s="165"/>
      <c r="C16" s="166"/>
      <c r="D16" s="54" t="s">
        <v>307</v>
      </c>
      <c r="E16" s="54" t="s">
        <v>496</v>
      </c>
      <c r="F16" s="54" t="s">
        <v>497</v>
      </c>
      <c r="G16" s="54" t="s">
        <v>498</v>
      </c>
      <c r="H16" s="54">
        <v>41865</v>
      </c>
      <c r="I16" s="54">
        <v>1040</v>
      </c>
      <c r="J16" s="54">
        <v>1040</v>
      </c>
      <c r="K16" s="164"/>
      <c r="L16" s="164"/>
      <c r="M16" s="57">
        <v>6</v>
      </c>
    </row>
    <row r="17" spans="1:13" x14ac:dyDescent="0.2">
      <c r="A17" s="165">
        <v>18</v>
      </c>
      <c r="B17" s="165">
        <v>2.5</v>
      </c>
      <c r="C17" s="166" t="s">
        <v>309</v>
      </c>
      <c r="D17" s="54" t="s">
        <v>290</v>
      </c>
      <c r="E17" s="54" t="s">
        <v>491</v>
      </c>
      <c r="F17" s="54" t="s">
        <v>492</v>
      </c>
      <c r="G17" s="54" t="s">
        <v>493</v>
      </c>
      <c r="H17" s="54">
        <v>41857</v>
      </c>
      <c r="I17" s="54">
        <v>250</v>
      </c>
      <c r="J17" s="54">
        <v>250</v>
      </c>
      <c r="K17" s="163">
        <f t="shared" ref="K17" si="6">MINA(J17:J19)</f>
        <v>250</v>
      </c>
      <c r="L17" s="163">
        <f t="shared" ref="L17" si="7">AVERAGE(J17:J19)</f>
        <v>1333.3333333333333</v>
      </c>
      <c r="M17" s="55">
        <v>35</v>
      </c>
    </row>
    <row r="18" spans="1:13" x14ac:dyDescent="0.2">
      <c r="A18" s="165"/>
      <c r="B18" s="165"/>
      <c r="C18" s="166"/>
      <c r="D18" s="54" t="s">
        <v>291</v>
      </c>
      <c r="E18" s="54" t="s">
        <v>494</v>
      </c>
      <c r="F18" s="54" t="s">
        <v>495</v>
      </c>
      <c r="G18" s="54" t="s">
        <v>293</v>
      </c>
      <c r="H18" s="54">
        <v>41858</v>
      </c>
      <c r="I18" s="54">
        <v>1900</v>
      </c>
      <c r="J18" s="54">
        <v>1900</v>
      </c>
      <c r="K18" s="163"/>
      <c r="L18" s="163"/>
      <c r="M18" s="56">
        <v>24</v>
      </c>
    </row>
    <row r="19" spans="1:13" x14ac:dyDescent="0.2">
      <c r="A19" s="165"/>
      <c r="B19" s="165"/>
      <c r="C19" s="166"/>
      <c r="D19" s="54" t="s">
        <v>307</v>
      </c>
      <c r="E19" s="54" t="s">
        <v>496</v>
      </c>
      <c r="F19" s="54" t="s">
        <v>497</v>
      </c>
      <c r="G19" s="54" t="s">
        <v>498</v>
      </c>
      <c r="H19" s="54">
        <v>41865</v>
      </c>
      <c r="I19" s="54">
        <v>1850</v>
      </c>
      <c r="J19" s="54">
        <v>1850</v>
      </c>
      <c r="K19" s="164"/>
      <c r="L19" s="164"/>
      <c r="M19" s="57">
        <v>5</v>
      </c>
    </row>
    <row r="20" spans="1:13" x14ac:dyDescent="0.2">
      <c r="A20" s="165">
        <v>19</v>
      </c>
      <c r="B20" s="165">
        <v>5</v>
      </c>
      <c r="C20" s="166" t="s">
        <v>310</v>
      </c>
      <c r="D20" s="54" t="s">
        <v>290</v>
      </c>
      <c r="E20" s="54" t="s">
        <v>491</v>
      </c>
      <c r="F20" s="54" t="s">
        <v>492</v>
      </c>
      <c r="G20" s="54" t="s">
        <v>493</v>
      </c>
      <c r="H20" s="54">
        <v>41857</v>
      </c>
      <c r="I20" s="54">
        <v>850</v>
      </c>
      <c r="J20" s="54">
        <v>850</v>
      </c>
      <c r="K20" s="163">
        <f t="shared" ref="K20" si="8">MINA(J20:J22)</f>
        <v>850</v>
      </c>
      <c r="L20" s="163">
        <f t="shared" ref="L20" si="9">AVERAGE(J20:J22)</f>
        <v>1656.6666666666667</v>
      </c>
      <c r="M20" s="55">
        <v>35</v>
      </c>
    </row>
    <row r="21" spans="1:13" x14ac:dyDescent="0.2">
      <c r="A21" s="165"/>
      <c r="B21" s="165"/>
      <c r="C21" s="166"/>
      <c r="D21" s="54" t="s">
        <v>291</v>
      </c>
      <c r="E21" s="54" t="s">
        <v>494</v>
      </c>
      <c r="F21" s="54" t="s">
        <v>495</v>
      </c>
      <c r="G21" s="54" t="s">
        <v>293</v>
      </c>
      <c r="H21" s="54">
        <v>41858</v>
      </c>
      <c r="I21" s="54">
        <v>2000</v>
      </c>
      <c r="J21" s="54">
        <v>2000</v>
      </c>
      <c r="K21" s="163"/>
      <c r="L21" s="163"/>
      <c r="M21" s="56">
        <v>24</v>
      </c>
    </row>
    <row r="22" spans="1:13" x14ac:dyDescent="0.2">
      <c r="A22" s="165"/>
      <c r="B22" s="165"/>
      <c r="C22" s="166"/>
      <c r="D22" s="54" t="s">
        <v>307</v>
      </c>
      <c r="E22" s="54" t="s">
        <v>496</v>
      </c>
      <c r="F22" s="54" t="s">
        <v>497</v>
      </c>
      <c r="G22" s="54" t="s">
        <v>498</v>
      </c>
      <c r="H22" s="54">
        <v>41865</v>
      </c>
      <c r="I22" s="54">
        <v>2120</v>
      </c>
      <c r="J22" s="54">
        <v>2120</v>
      </c>
      <c r="K22" s="164"/>
      <c r="L22" s="164"/>
      <c r="M22" s="57">
        <v>5</v>
      </c>
    </row>
    <row r="23" spans="1:13" x14ac:dyDescent="0.2">
      <c r="A23" s="165">
        <v>20</v>
      </c>
      <c r="B23" s="165" t="s">
        <v>305</v>
      </c>
      <c r="C23" s="166" t="s">
        <v>311</v>
      </c>
      <c r="D23" s="54" t="s">
        <v>290</v>
      </c>
      <c r="E23" s="54" t="s">
        <v>491</v>
      </c>
      <c r="F23" s="54" t="s">
        <v>492</v>
      </c>
      <c r="G23" s="54" t="s">
        <v>493</v>
      </c>
      <c r="H23" s="54">
        <v>41857</v>
      </c>
      <c r="I23" s="54">
        <v>350</v>
      </c>
      <c r="J23" s="54">
        <v>350</v>
      </c>
      <c r="K23" s="163">
        <f t="shared" ref="K23" si="10">MINA(J23:J25)</f>
        <v>350</v>
      </c>
      <c r="L23" s="163">
        <f t="shared" ref="L23" si="11">AVERAGE(J23:J25)</f>
        <v>510</v>
      </c>
      <c r="M23" s="55">
        <v>35</v>
      </c>
    </row>
    <row r="24" spans="1:13" x14ac:dyDescent="0.2">
      <c r="A24" s="165"/>
      <c r="B24" s="165"/>
      <c r="C24" s="166"/>
      <c r="D24" s="54" t="s">
        <v>291</v>
      </c>
      <c r="E24" s="54" t="s">
        <v>494</v>
      </c>
      <c r="F24" s="54" t="s">
        <v>495</v>
      </c>
      <c r="G24" s="54" t="s">
        <v>293</v>
      </c>
      <c r="H24" s="54">
        <v>41858</v>
      </c>
      <c r="I24" s="54">
        <v>730</v>
      </c>
      <c r="J24" s="54">
        <v>730</v>
      </c>
      <c r="K24" s="163"/>
      <c r="L24" s="163"/>
      <c r="M24" s="56">
        <v>24</v>
      </c>
    </row>
    <row r="25" spans="1:13" x14ac:dyDescent="0.2">
      <c r="A25" s="165"/>
      <c r="B25" s="165"/>
      <c r="C25" s="166"/>
      <c r="D25" s="54" t="s">
        <v>307</v>
      </c>
      <c r="E25" s="54" t="s">
        <v>496</v>
      </c>
      <c r="F25" s="54" t="s">
        <v>497</v>
      </c>
      <c r="G25" s="54" t="s">
        <v>498</v>
      </c>
      <c r="H25" s="54">
        <v>41865</v>
      </c>
      <c r="I25" s="54">
        <v>450</v>
      </c>
      <c r="J25" s="54">
        <v>450</v>
      </c>
      <c r="K25" s="164"/>
      <c r="L25" s="164"/>
      <c r="M25" s="57">
        <v>6</v>
      </c>
    </row>
    <row r="26" spans="1:13" x14ac:dyDescent="0.2">
      <c r="A26" s="165">
        <v>21</v>
      </c>
      <c r="B26" s="165">
        <v>5</v>
      </c>
      <c r="C26" s="166" t="s">
        <v>312</v>
      </c>
      <c r="D26" s="54" t="s">
        <v>290</v>
      </c>
      <c r="E26" s="54" t="s">
        <v>491</v>
      </c>
      <c r="F26" s="54" t="s">
        <v>492</v>
      </c>
      <c r="G26" s="54" t="s">
        <v>493</v>
      </c>
      <c r="H26" s="54">
        <v>41857</v>
      </c>
      <c r="I26" s="54">
        <v>210</v>
      </c>
      <c r="J26" s="54">
        <v>210</v>
      </c>
      <c r="K26" s="163">
        <f t="shared" ref="K26" si="12">MINA(J26:J28)</f>
        <v>210</v>
      </c>
      <c r="L26" s="163">
        <f t="shared" ref="L26" si="13">AVERAGE(J26:J28)</f>
        <v>537.5</v>
      </c>
      <c r="M26" s="55">
        <v>35</v>
      </c>
    </row>
    <row r="27" spans="1:13" x14ac:dyDescent="0.2">
      <c r="A27" s="165"/>
      <c r="B27" s="165"/>
      <c r="C27" s="166"/>
      <c r="D27" s="54" t="s">
        <v>291</v>
      </c>
      <c r="E27" s="54" t="s">
        <v>494</v>
      </c>
      <c r="F27" s="54" t="s">
        <v>495</v>
      </c>
      <c r="G27" s="54" t="s">
        <v>293</v>
      </c>
      <c r="H27" s="54">
        <v>41858</v>
      </c>
      <c r="I27" s="54">
        <v>300</v>
      </c>
      <c r="J27" s="54">
        <v>300</v>
      </c>
      <c r="K27" s="163"/>
      <c r="L27" s="163"/>
      <c r="M27" s="56">
        <v>24</v>
      </c>
    </row>
    <row r="28" spans="1:13" x14ac:dyDescent="0.2">
      <c r="A28" s="165"/>
      <c r="B28" s="165"/>
      <c r="C28" s="166"/>
      <c r="D28" s="54" t="s">
        <v>307</v>
      </c>
      <c r="E28" s="54" t="s">
        <v>496</v>
      </c>
      <c r="F28" s="54" t="s">
        <v>497</v>
      </c>
      <c r="G28" s="54" t="s">
        <v>498</v>
      </c>
      <c r="H28" s="54">
        <v>41865</v>
      </c>
      <c r="I28" s="54">
        <v>1102.5</v>
      </c>
      <c r="J28" s="54">
        <v>1102.5</v>
      </c>
      <c r="K28" s="164"/>
      <c r="L28" s="164"/>
      <c r="M28" s="57">
        <v>5</v>
      </c>
    </row>
    <row r="29" spans="1:13" x14ac:dyDescent="0.2">
      <c r="A29" s="165">
        <v>22</v>
      </c>
      <c r="B29" s="165">
        <v>2.5</v>
      </c>
      <c r="C29" s="166" t="s">
        <v>313</v>
      </c>
      <c r="D29" s="54" t="s">
        <v>290</v>
      </c>
      <c r="E29" s="54" t="s">
        <v>491</v>
      </c>
      <c r="F29" s="54" t="s">
        <v>492</v>
      </c>
      <c r="G29" s="54" t="s">
        <v>493</v>
      </c>
      <c r="H29" s="54">
        <v>41857</v>
      </c>
      <c r="I29" s="54">
        <v>190</v>
      </c>
      <c r="J29" s="54">
        <v>190</v>
      </c>
      <c r="K29" s="163">
        <f t="shared" ref="K29" si="14">MINA(J29:J31)</f>
        <v>190</v>
      </c>
      <c r="L29" s="163">
        <f t="shared" ref="L29" si="15">AVERAGE(J29:J31)</f>
        <v>686.66666666666663</v>
      </c>
      <c r="M29" s="55">
        <v>35</v>
      </c>
    </row>
    <row r="30" spans="1:13" x14ac:dyDescent="0.2">
      <c r="A30" s="165"/>
      <c r="B30" s="165"/>
      <c r="C30" s="166"/>
      <c r="D30" s="54" t="s">
        <v>291</v>
      </c>
      <c r="E30" s="54" t="s">
        <v>494</v>
      </c>
      <c r="F30" s="54" t="s">
        <v>495</v>
      </c>
      <c r="G30" s="54" t="s">
        <v>293</v>
      </c>
      <c r="H30" s="54">
        <v>41858</v>
      </c>
      <c r="I30" s="54">
        <v>400</v>
      </c>
      <c r="J30" s="54">
        <v>400</v>
      </c>
      <c r="K30" s="163"/>
      <c r="L30" s="163"/>
      <c r="M30" s="56">
        <v>24</v>
      </c>
    </row>
    <row r="31" spans="1:13" x14ac:dyDescent="0.2">
      <c r="A31" s="165"/>
      <c r="B31" s="165"/>
      <c r="C31" s="166"/>
      <c r="D31" s="54" t="s">
        <v>307</v>
      </c>
      <c r="E31" s="54" t="s">
        <v>496</v>
      </c>
      <c r="F31" s="54" t="s">
        <v>497</v>
      </c>
      <c r="G31" s="54" t="s">
        <v>498</v>
      </c>
      <c r="H31" s="54">
        <v>41865</v>
      </c>
      <c r="I31" s="54">
        <v>1470</v>
      </c>
      <c r="J31" s="54">
        <v>1470</v>
      </c>
      <c r="K31" s="164"/>
      <c r="L31" s="164"/>
      <c r="M31" s="57">
        <v>5</v>
      </c>
    </row>
    <row r="32" spans="1:13" x14ac:dyDescent="0.2">
      <c r="A32" s="165">
        <v>23</v>
      </c>
      <c r="B32" s="165">
        <v>5</v>
      </c>
      <c r="C32" s="166" t="s">
        <v>314</v>
      </c>
      <c r="D32" s="54" t="s">
        <v>290</v>
      </c>
      <c r="E32" s="54" t="s">
        <v>491</v>
      </c>
      <c r="F32" s="54" t="s">
        <v>492</v>
      </c>
      <c r="G32" s="54" t="s">
        <v>493</v>
      </c>
      <c r="H32" s="54">
        <v>41857</v>
      </c>
      <c r="I32" s="54">
        <v>15000</v>
      </c>
      <c r="J32" s="54">
        <v>15000</v>
      </c>
      <c r="K32" s="163">
        <f t="shared" ref="K32" si="16">MINA(J32:J34)</f>
        <v>15000</v>
      </c>
      <c r="L32" s="163">
        <f t="shared" ref="L32" si="17">AVERAGE(J32:J34)</f>
        <v>26766.666666666668</v>
      </c>
      <c r="M32" s="55">
        <v>35</v>
      </c>
    </row>
    <row r="33" spans="1:13" x14ac:dyDescent="0.2">
      <c r="A33" s="165"/>
      <c r="B33" s="165"/>
      <c r="C33" s="166"/>
      <c r="D33" s="54" t="s">
        <v>291</v>
      </c>
      <c r="E33" s="54" t="s">
        <v>494</v>
      </c>
      <c r="F33" s="54" t="s">
        <v>495</v>
      </c>
      <c r="G33" s="54" t="s">
        <v>293</v>
      </c>
      <c r="H33" s="54">
        <v>41858</v>
      </c>
      <c r="I33" s="54">
        <v>27100</v>
      </c>
      <c r="J33" s="54">
        <v>27100</v>
      </c>
      <c r="K33" s="163"/>
      <c r="L33" s="163"/>
      <c r="M33" s="56">
        <v>24</v>
      </c>
    </row>
    <row r="34" spans="1:13" x14ac:dyDescent="0.2">
      <c r="A34" s="165"/>
      <c r="B34" s="165"/>
      <c r="C34" s="166"/>
      <c r="D34" s="54" t="s">
        <v>307</v>
      </c>
      <c r="E34" s="54" t="s">
        <v>496</v>
      </c>
      <c r="F34" s="54" t="s">
        <v>497</v>
      </c>
      <c r="G34" s="54" t="s">
        <v>498</v>
      </c>
      <c r="H34" s="54">
        <v>41865</v>
      </c>
      <c r="I34" s="54">
        <v>38200</v>
      </c>
      <c r="J34" s="54">
        <v>38200</v>
      </c>
      <c r="K34" s="164"/>
      <c r="L34" s="164"/>
      <c r="M34" s="57">
        <v>6</v>
      </c>
    </row>
    <row r="35" spans="1:13" x14ac:dyDescent="0.2">
      <c r="A35" s="165">
        <v>24</v>
      </c>
      <c r="B35" s="165">
        <v>2.5</v>
      </c>
      <c r="C35" s="166" t="s">
        <v>315</v>
      </c>
      <c r="D35" s="54" t="s">
        <v>290</v>
      </c>
      <c r="E35" s="54" t="s">
        <v>491</v>
      </c>
      <c r="F35" s="54" t="s">
        <v>492</v>
      </c>
      <c r="G35" s="54" t="s">
        <v>493</v>
      </c>
      <c r="H35" s="54">
        <v>41857</v>
      </c>
      <c r="I35" s="54">
        <v>7500</v>
      </c>
      <c r="J35" s="54">
        <v>7500</v>
      </c>
      <c r="K35" s="163">
        <f t="shared" ref="K35" si="18">MINA(J35:J37)</f>
        <v>7500</v>
      </c>
      <c r="L35" s="163">
        <f t="shared" ref="L35" si="19">AVERAGE(J35:J37)</f>
        <v>21450</v>
      </c>
      <c r="M35" s="55">
        <v>35</v>
      </c>
    </row>
    <row r="36" spans="1:13" x14ac:dyDescent="0.2">
      <c r="A36" s="165"/>
      <c r="B36" s="165"/>
      <c r="C36" s="166"/>
      <c r="D36" s="54" t="s">
        <v>291</v>
      </c>
      <c r="E36" s="54" t="s">
        <v>494</v>
      </c>
      <c r="F36" s="54" t="s">
        <v>495</v>
      </c>
      <c r="G36" s="54" t="s">
        <v>293</v>
      </c>
      <c r="H36" s="54">
        <v>41858</v>
      </c>
      <c r="I36" s="54">
        <v>19500</v>
      </c>
      <c r="J36" s="54">
        <v>19500</v>
      </c>
      <c r="K36" s="163"/>
      <c r="L36" s="163"/>
      <c r="M36" s="56">
        <v>24</v>
      </c>
    </row>
    <row r="37" spans="1:13" x14ac:dyDescent="0.2">
      <c r="A37" s="165"/>
      <c r="B37" s="165"/>
      <c r="C37" s="166"/>
      <c r="D37" s="54" t="s">
        <v>307</v>
      </c>
      <c r="E37" s="54" t="s">
        <v>496</v>
      </c>
      <c r="F37" s="54" t="s">
        <v>497</v>
      </c>
      <c r="G37" s="54" t="s">
        <v>498</v>
      </c>
      <c r="H37" s="54">
        <v>41865</v>
      </c>
      <c r="I37" s="54">
        <v>37350</v>
      </c>
      <c r="J37" s="54">
        <v>37350</v>
      </c>
      <c r="K37" s="164"/>
      <c r="L37" s="164"/>
      <c r="M37" s="57">
        <v>6</v>
      </c>
    </row>
    <row r="38" spans="1:13" x14ac:dyDescent="0.2">
      <c r="A38" s="165">
        <v>25</v>
      </c>
      <c r="B38" s="165">
        <v>1</v>
      </c>
      <c r="C38" s="166" t="s">
        <v>316</v>
      </c>
      <c r="D38" s="54" t="s">
        <v>290</v>
      </c>
      <c r="E38" s="54" t="s">
        <v>491</v>
      </c>
      <c r="F38" s="54" t="s">
        <v>492</v>
      </c>
      <c r="G38" s="54" t="s">
        <v>493</v>
      </c>
      <c r="H38" s="54">
        <v>41857</v>
      </c>
      <c r="I38" s="54">
        <v>45000</v>
      </c>
      <c r="J38" s="54">
        <v>45000</v>
      </c>
      <c r="K38" s="163">
        <f t="shared" ref="K38" si="20">MINA(J38:J40)</f>
        <v>13340</v>
      </c>
      <c r="L38" s="163">
        <f t="shared" ref="L38" si="21">AVERAGE(J38:J40)</f>
        <v>26013.333333333332</v>
      </c>
      <c r="M38" s="55">
        <v>35</v>
      </c>
    </row>
    <row r="39" spans="1:13" x14ac:dyDescent="0.2">
      <c r="A39" s="165"/>
      <c r="B39" s="165"/>
      <c r="C39" s="166"/>
      <c r="D39" s="54" t="s">
        <v>291</v>
      </c>
      <c r="E39" s="54" t="s">
        <v>494</v>
      </c>
      <c r="F39" s="54" t="s">
        <v>495</v>
      </c>
      <c r="G39" s="54" t="s">
        <v>293</v>
      </c>
      <c r="H39" s="54">
        <v>41858</v>
      </c>
      <c r="I39" s="54">
        <v>13340</v>
      </c>
      <c r="J39" s="54">
        <v>13340</v>
      </c>
      <c r="K39" s="163"/>
      <c r="L39" s="163"/>
      <c r="M39" s="56">
        <v>24</v>
      </c>
    </row>
    <row r="40" spans="1:13" x14ac:dyDescent="0.2">
      <c r="A40" s="165"/>
      <c r="B40" s="165"/>
      <c r="C40" s="166"/>
      <c r="D40" s="54" t="s">
        <v>307</v>
      </c>
      <c r="E40" s="54" t="s">
        <v>496</v>
      </c>
      <c r="F40" s="54" t="s">
        <v>497</v>
      </c>
      <c r="G40" s="54" t="s">
        <v>498</v>
      </c>
      <c r="H40" s="54">
        <v>41865</v>
      </c>
      <c r="I40" s="54">
        <v>19700</v>
      </c>
      <c r="J40" s="54">
        <v>19700</v>
      </c>
      <c r="K40" s="164"/>
      <c r="L40" s="164"/>
      <c r="M40" s="57">
        <v>8</v>
      </c>
    </row>
    <row r="41" spans="1:13" x14ac:dyDescent="0.2">
      <c r="A41" s="165">
        <v>26</v>
      </c>
      <c r="B41" s="165">
        <v>2.5</v>
      </c>
      <c r="C41" s="166" t="s">
        <v>317</v>
      </c>
      <c r="D41" s="54" t="s">
        <v>290</v>
      </c>
      <c r="E41" s="54" t="s">
        <v>491</v>
      </c>
      <c r="F41" s="54" t="s">
        <v>492</v>
      </c>
      <c r="G41" s="54" t="s">
        <v>493</v>
      </c>
      <c r="H41" s="54">
        <v>41857</v>
      </c>
      <c r="I41" s="54">
        <v>50000</v>
      </c>
      <c r="J41" s="54">
        <v>50000</v>
      </c>
      <c r="K41" s="163">
        <f t="shared" ref="K41" si="22">MINA(J41:J43)</f>
        <v>17800</v>
      </c>
      <c r="L41" s="163">
        <f t="shared" ref="L41" si="23">AVERAGE(J41:J43)</f>
        <v>32146.666666666668</v>
      </c>
      <c r="M41" s="55">
        <v>35</v>
      </c>
    </row>
    <row r="42" spans="1:13" x14ac:dyDescent="0.2">
      <c r="A42" s="165"/>
      <c r="B42" s="165"/>
      <c r="C42" s="166"/>
      <c r="D42" s="54" t="s">
        <v>291</v>
      </c>
      <c r="E42" s="54" t="s">
        <v>494</v>
      </c>
      <c r="F42" s="54" t="s">
        <v>495</v>
      </c>
      <c r="G42" s="54" t="s">
        <v>499</v>
      </c>
      <c r="H42" s="54">
        <v>41858</v>
      </c>
      <c r="I42" s="54">
        <v>17800</v>
      </c>
      <c r="J42" s="54">
        <v>17800</v>
      </c>
      <c r="K42" s="163"/>
      <c r="L42" s="163"/>
      <c r="M42" s="56">
        <v>24</v>
      </c>
    </row>
    <row r="43" spans="1:13" x14ac:dyDescent="0.2">
      <c r="A43" s="165"/>
      <c r="B43" s="165"/>
      <c r="C43" s="166"/>
      <c r="D43" s="54" t="s">
        <v>307</v>
      </c>
      <c r="E43" s="54" t="s">
        <v>496</v>
      </c>
      <c r="F43" s="54" t="s">
        <v>497</v>
      </c>
      <c r="G43" s="54" t="s">
        <v>498</v>
      </c>
      <c r="H43" s="54">
        <v>41865</v>
      </c>
      <c r="I43" s="54">
        <v>28640</v>
      </c>
      <c r="J43" s="54">
        <v>28640</v>
      </c>
      <c r="K43" s="164"/>
      <c r="L43" s="164"/>
      <c r="M43" s="57">
        <v>7</v>
      </c>
    </row>
    <row r="44" spans="1:13" x14ac:dyDescent="0.2">
      <c r="A44" s="165">
        <v>27</v>
      </c>
      <c r="B44" s="165">
        <v>5</v>
      </c>
      <c r="C44" s="166" t="s">
        <v>318</v>
      </c>
      <c r="D44" s="54" t="s">
        <v>290</v>
      </c>
      <c r="E44" s="54" t="s">
        <v>491</v>
      </c>
      <c r="F44" s="54" t="s">
        <v>492</v>
      </c>
      <c r="G44" s="54" t="s">
        <v>493</v>
      </c>
      <c r="H44" s="54">
        <v>41857</v>
      </c>
      <c r="I44" s="54">
        <v>60000</v>
      </c>
      <c r="J44" s="54">
        <v>60000</v>
      </c>
      <c r="K44" s="163">
        <f t="shared" ref="K44" si="24">MINA(J44:J46)</f>
        <v>22050</v>
      </c>
      <c r="L44" s="163">
        <f t="shared" ref="L44" si="25">AVERAGE(J44:J46)</f>
        <v>41162.666666666664</v>
      </c>
      <c r="M44" s="55">
        <v>35</v>
      </c>
    </row>
    <row r="45" spans="1:13" x14ac:dyDescent="0.2">
      <c r="A45" s="165"/>
      <c r="B45" s="165"/>
      <c r="C45" s="166"/>
      <c r="D45" s="54" t="s">
        <v>291</v>
      </c>
      <c r="E45" s="54" t="s">
        <v>494</v>
      </c>
      <c r="F45" s="54" t="s">
        <v>495</v>
      </c>
      <c r="G45" s="54" t="s">
        <v>499</v>
      </c>
      <c r="H45" s="54">
        <v>41858</v>
      </c>
      <c r="I45" s="54">
        <v>22050</v>
      </c>
      <c r="J45" s="54">
        <v>22050</v>
      </c>
      <c r="K45" s="163"/>
      <c r="L45" s="163"/>
      <c r="M45" s="56">
        <v>24</v>
      </c>
    </row>
    <row r="46" spans="1:13" x14ac:dyDescent="0.2">
      <c r="A46" s="165"/>
      <c r="B46" s="165"/>
      <c r="C46" s="166"/>
      <c r="D46" s="54" t="s">
        <v>307</v>
      </c>
      <c r="E46" s="54" t="s">
        <v>496</v>
      </c>
      <c r="F46" s="54" t="s">
        <v>497</v>
      </c>
      <c r="G46" s="54" t="s">
        <v>498</v>
      </c>
      <c r="H46" s="54">
        <v>41865</v>
      </c>
      <c r="I46" s="54">
        <v>41438</v>
      </c>
      <c r="J46" s="54">
        <v>41438</v>
      </c>
      <c r="K46" s="164"/>
      <c r="L46" s="164"/>
      <c r="M46" s="57">
        <v>7</v>
      </c>
    </row>
    <row r="47" spans="1:13" x14ac:dyDescent="0.2">
      <c r="A47" s="165">
        <v>28</v>
      </c>
      <c r="B47" s="165" t="s">
        <v>305</v>
      </c>
      <c r="C47" s="166" t="s">
        <v>319</v>
      </c>
      <c r="D47" s="54" t="s">
        <v>290</v>
      </c>
      <c r="E47" s="54" t="s">
        <v>491</v>
      </c>
      <c r="F47" s="54" t="s">
        <v>492</v>
      </c>
      <c r="G47" s="54" t="s">
        <v>493</v>
      </c>
      <c r="H47" s="54">
        <v>41857</v>
      </c>
      <c r="I47" s="54">
        <v>225</v>
      </c>
      <c r="J47" s="54">
        <v>225</v>
      </c>
      <c r="K47" s="163">
        <f t="shared" ref="K47" si="26">MINA(J47:J49)</f>
        <v>45</v>
      </c>
      <c r="L47" s="163">
        <f t="shared" ref="L47" si="27">AVERAGE(J47:J49)</f>
        <v>190</v>
      </c>
      <c r="M47" s="55">
        <v>35</v>
      </c>
    </row>
    <row r="48" spans="1:13" x14ac:dyDescent="0.2">
      <c r="A48" s="165"/>
      <c r="B48" s="165"/>
      <c r="C48" s="166"/>
      <c r="D48" s="54" t="s">
        <v>291</v>
      </c>
      <c r="E48" s="54" t="s">
        <v>494</v>
      </c>
      <c r="F48" s="54" t="s">
        <v>495</v>
      </c>
      <c r="G48" s="54" t="s">
        <v>499</v>
      </c>
      <c r="H48" s="54">
        <v>41858</v>
      </c>
      <c r="I48" s="54">
        <v>300</v>
      </c>
      <c r="J48" s="54">
        <v>300</v>
      </c>
      <c r="K48" s="163"/>
      <c r="L48" s="163"/>
      <c r="M48" s="56">
        <v>24</v>
      </c>
    </row>
    <row r="49" spans="1:13" x14ac:dyDescent="0.2">
      <c r="A49" s="165"/>
      <c r="B49" s="165"/>
      <c r="C49" s="166"/>
      <c r="D49" s="54" t="s">
        <v>320</v>
      </c>
      <c r="E49" s="54" t="s">
        <v>321</v>
      </c>
      <c r="F49" s="54" t="s">
        <v>322</v>
      </c>
      <c r="G49" s="54" t="s">
        <v>323</v>
      </c>
      <c r="H49" s="54">
        <v>41926</v>
      </c>
      <c r="I49" s="54">
        <v>45</v>
      </c>
      <c r="J49" s="54">
        <v>45</v>
      </c>
      <c r="K49" s="164"/>
      <c r="L49" s="164"/>
      <c r="M49" s="57">
        <v>14</v>
      </c>
    </row>
    <row r="50" spans="1:13" x14ac:dyDescent="0.2">
      <c r="A50" s="165">
        <v>29</v>
      </c>
      <c r="B50" s="165" t="s">
        <v>305</v>
      </c>
      <c r="C50" s="166" t="s">
        <v>324</v>
      </c>
      <c r="D50" s="54" t="s">
        <v>290</v>
      </c>
      <c r="E50" s="54" t="s">
        <v>491</v>
      </c>
      <c r="F50" s="54" t="s">
        <v>492</v>
      </c>
      <c r="G50" s="54" t="s">
        <v>493</v>
      </c>
      <c r="H50" s="54">
        <v>41857</v>
      </c>
      <c r="I50" s="54">
        <v>225</v>
      </c>
      <c r="J50" s="54">
        <v>225</v>
      </c>
      <c r="K50" s="163">
        <f t="shared" ref="K50" si="28">MINA(J50:J52)</f>
        <v>73.8</v>
      </c>
      <c r="L50" s="163">
        <f t="shared" ref="L50" si="29">AVERAGE(J50:J52)</f>
        <v>239.6</v>
      </c>
      <c r="M50" s="55">
        <v>35</v>
      </c>
    </row>
    <row r="51" spans="1:13" x14ac:dyDescent="0.2">
      <c r="A51" s="165"/>
      <c r="B51" s="165"/>
      <c r="C51" s="166"/>
      <c r="D51" s="54" t="s">
        <v>291</v>
      </c>
      <c r="E51" s="54" t="s">
        <v>494</v>
      </c>
      <c r="F51" s="54" t="s">
        <v>495</v>
      </c>
      <c r="G51" s="54" t="s">
        <v>499</v>
      </c>
      <c r="H51" s="54">
        <v>41858</v>
      </c>
      <c r="I51" s="54">
        <v>420</v>
      </c>
      <c r="J51" s="54">
        <v>420</v>
      </c>
      <c r="K51" s="163"/>
      <c r="L51" s="163"/>
      <c r="M51" s="56">
        <v>24</v>
      </c>
    </row>
    <row r="52" spans="1:13" x14ac:dyDescent="0.2">
      <c r="A52" s="165"/>
      <c r="B52" s="165"/>
      <c r="C52" s="166"/>
      <c r="D52" s="54" t="s">
        <v>320</v>
      </c>
      <c r="E52" s="54" t="s">
        <v>321</v>
      </c>
      <c r="F52" s="54" t="s">
        <v>322</v>
      </c>
      <c r="G52" s="54" t="s">
        <v>323</v>
      </c>
      <c r="H52" s="54">
        <v>41926</v>
      </c>
      <c r="I52" s="54">
        <v>73.8</v>
      </c>
      <c r="J52" s="54">
        <v>73.8</v>
      </c>
      <c r="K52" s="164"/>
      <c r="L52" s="164"/>
      <c r="M52" s="57">
        <v>14</v>
      </c>
    </row>
    <row r="53" spans="1:13" x14ac:dyDescent="0.2">
      <c r="A53" s="165">
        <v>30</v>
      </c>
      <c r="B53" s="165" t="s">
        <v>305</v>
      </c>
      <c r="C53" s="166" t="s">
        <v>325</v>
      </c>
      <c r="D53" s="54" t="s">
        <v>290</v>
      </c>
      <c r="E53" s="54" t="s">
        <v>491</v>
      </c>
      <c r="F53" s="54" t="s">
        <v>492</v>
      </c>
      <c r="G53" s="54" t="s">
        <v>493</v>
      </c>
      <c r="H53" s="54">
        <v>41857</v>
      </c>
      <c r="I53" s="54">
        <v>250</v>
      </c>
      <c r="J53" s="54">
        <v>250</v>
      </c>
      <c r="K53" s="163">
        <f t="shared" ref="K53" si="30">MINA(J53:J55)</f>
        <v>127.9</v>
      </c>
      <c r="L53" s="163">
        <f t="shared" ref="L53" si="31">AVERAGE(J53:J55)</f>
        <v>392.63333333333338</v>
      </c>
      <c r="M53" s="55">
        <v>35</v>
      </c>
    </row>
    <row r="54" spans="1:13" x14ac:dyDescent="0.2">
      <c r="A54" s="165"/>
      <c r="B54" s="165"/>
      <c r="C54" s="166"/>
      <c r="D54" s="54" t="s">
        <v>291</v>
      </c>
      <c r="E54" s="54" t="s">
        <v>494</v>
      </c>
      <c r="F54" s="54" t="s">
        <v>495</v>
      </c>
      <c r="G54" s="54" t="s">
        <v>499</v>
      </c>
      <c r="H54" s="54">
        <v>41858</v>
      </c>
      <c r="I54" s="54">
        <v>800</v>
      </c>
      <c r="J54" s="54">
        <v>800</v>
      </c>
      <c r="K54" s="163"/>
      <c r="L54" s="163"/>
      <c r="M54" s="56">
        <v>24</v>
      </c>
    </row>
    <row r="55" spans="1:13" x14ac:dyDescent="0.2">
      <c r="A55" s="165"/>
      <c r="B55" s="165"/>
      <c r="C55" s="166"/>
      <c r="D55" s="54" t="s">
        <v>320</v>
      </c>
      <c r="E55" s="54" t="s">
        <v>321</v>
      </c>
      <c r="F55" s="54" t="s">
        <v>322</v>
      </c>
      <c r="G55" s="54" t="s">
        <v>323</v>
      </c>
      <c r="H55" s="54">
        <v>41926</v>
      </c>
      <c r="I55" s="54">
        <v>127.9</v>
      </c>
      <c r="J55" s="54">
        <v>127.9</v>
      </c>
      <c r="K55" s="164"/>
      <c r="L55" s="164"/>
      <c r="M55" s="57">
        <v>14</v>
      </c>
    </row>
    <row r="56" spans="1:13" x14ac:dyDescent="0.2">
      <c r="A56" s="165">
        <v>31</v>
      </c>
      <c r="B56" s="165" t="s">
        <v>305</v>
      </c>
      <c r="C56" s="166" t="s">
        <v>326</v>
      </c>
      <c r="D56" s="54" t="s">
        <v>290</v>
      </c>
      <c r="E56" s="54" t="s">
        <v>491</v>
      </c>
      <c r="F56" s="54" t="s">
        <v>492</v>
      </c>
      <c r="G56" s="54" t="s">
        <v>493</v>
      </c>
      <c r="H56" s="54">
        <v>41857</v>
      </c>
      <c r="I56" s="54">
        <v>250</v>
      </c>
      <c r="J56" s="54">
        <v>250</v>
      </c>
      <c r="K56" s="163">
        <f t="shared" ref="K56" si="32">MINA(J56:J58)</f>
        <v>37.57</v>
      </c>
      <c r="L56" s="163">
        <f t="shared" ref="L56" si="33">AVERAGE(J56:J58)</f>
        <v>189.19000000000003</v>
      </c>
      <c r="M56" s="55">
        <v>36</v>
      </c>
    </row>
    <row r="57" spans="1:13" x14ac:dyDescent="0.2">
      <c r="A57" s="165"/>
      <c r="B57" s="165"/>
      <c r="C57" s="166"/>
      <c r="D57" s="54" t="s">
        <v>291</v>
      </c>
      <c r="E57" s="54" t="s">
        <v>494</v>
      </c>
      <c r="F57" s="54" t="s">
        <v>495</v>
      </c>
      <c r="G57" s="54" t="s">
        <v>499</v>
      </c>
      <c r="H57" s="54">
        <v>41858</v>
      </c>
      <c r="I57" s="54">
        <v>280</v>
      </c>
      <c r="J57" s="54">
        <v>280</v>
      </c>
      <c r="K57" s="163"/>
      <c r="L57" s="163"/>
      <c r="M57" s="56">
        <v>24</v>
      </c>
    </row>
    <row r="58" spans="1:13" x14ac:dyDescent="0.2">
      <c r="A58" s="165"/>
      <c r="B58" s="165"/>
      <c r="C58" s="166"/>
      <c r="D58" s="54" t="s">
        <v>327</v>
      </c>
      <c r="E58" s="54" t="s">
        <v>328</v>
      </c>
      <c r="F58" s="54" t="s">
        <v>329</v>
      </c>
      <c r="G58" s="54" t="s">
        <v>330</v>
      </c>
      <c r="H58" s="54">
        <v>41922</v>
      </c>
      <c r="I58" s="54">
        <v>37.57</v>
      </c>
      <c r="J58" s="54">
        <v>37.57</v>
      </c>
      <c r="K58" s="164"/>
      <c r="L58" s="164"/>
      <c r="M58" s="57">
        <v>1</v>
      </c>
    </row>
    <row r="59" spans="1:13" x14ac:dyDescent="0.2">
      <c r="A59" s="165">
        <v>32</v>
      </c>
      <c r="B59" s="165" t="s">
        <v>305</v>
      </c>
      <c r="C59" s="166" t="s">
        <v>331</v>
      </c>
      <c r="D59" s="54" t="s">
        <v>290</v>
      </c>
      <c r="E59" s="54" t="s">
        <v>491</v>
      </c>
      <c r="F59" s="54" t="s">
        <v>492</v>
      </c>
      <c r="G59" s="54" t="s">
        <v>493</v>
      </c>
      <c r="H59" s="54">
        <v>41857</v>
      </c>
      <c r="I59" s="54">
        <v>430</v>
      </c>
      <c r="J59" s="54">
        <v>430</v>
      </c>
      <c r="K59" s="163">
        <f t="shared" ref="K59" si="34">MINA(J59:J61)</f>
        <v>74.37</v>
      </c>
      <c r="L59" s="163">
        <f t="shared" ref="L59" si="35">AVERAGE(J59:J61)</f>
        <v>309.79000000000002</v>
      </c>
      <c r="M59" s="55">
        <v>36</v>
      </c>
    </row>
    <row r="60" spans="1:13" x14ac:dyDescent="0.2">
      <c r="A60" s="165"/>
      <c r="B60" s="165"/>
      <c r="C60" s="166"/>
      <c r="D60" s="54" t="s">
        <v>291</v>
      </c>
      <c r="E60" s="54" t="s">
        <v>494</v>
      </c>
      <c r="F60" s="54" t="s">
        <v>495</v>
      </c>
      <c r="G60" s="54" t="s">
        <v>499</v>
      </c>
      <c r="H60" s="54">
        <v>41858</v>
      </c>
      <c r="I60" s="54">
        <v>425</v>
      </c>
      <c r="J60" s="54">
        <v>425</v>
      </c>
      <c r="K60" s="163"/>
      <c r="L60" s="163"/>
      <c r="M60" s="56">
        <v>24</v>
      </c>
    </row>
    <row r="61" spans="1:13" x14ac:dyDescent="0.2">
      <c r="A61" s="165"/>
      <c r="B61" s="165"/>
      <c r="C61" s="166"/>
      <c r="D61" s="54" t="s">
        <v>327</v>
      </c>
      <c r="E61" s="54" t="s">
        <v>328</v>
      </c>
      <c r="F61" s="54" t="s">
        <v>329</v>
      </c>
      <c r="G61" s="54" t="s">
        <v>330</v>
      </c>
      <c r="H61" s="54">
        <v>41922</v>
      </c>
      <c r="I61" s="54">
        <v>74.37</v>
      </c>
      <c r="J61" s="54">
        <v>74.37</v>
      </c>
      <c r="K61" s="164"/>
      <c r="L61" s="164"/>
      <c r="M61" s="57">
        <v>1</v>
      </c>
    </row>
    <row r="62" spans="1:13" x14ac:dyDescent="0.2">
      <c r="A62" s="165">
        <v>33</v>
      </c>
      <c r="B62" s="165" t="s">
        <v>305</v>
      </c>
      <c r="C62" s="166" t="s">
        <v>332</v>
      </c>
      <c r="D62" s="54" t="s">
        <v>290</v>
      </c>
      <c r="E62" s="54" t="s">
        <v>491</v>
      </c>
      <c r="F62" s="54" t="s">
        <v>492</v>
      </c>
      <c r="G62" s="54" t="s">
        <v>493</v>
      </c>
      <c r="H62" s="54">
        <v>41857</v>
      </c>
      <c r="I62" s="54">
        <v>430</v>
      </c>
      <c r="J62" s="54">
        <v>430</v>
      </c>
      <c r="K62" s="163">
        <f t="shared" ref="K62" si="36">MINA(J62:J64)</f>
        <v>137.99</v>
      </c>
      <c r="L62" s="163">
        <f t="shared" ref="L62" si="37">AVERAGE(J62:J64)</f>
        <v>1179.33</v>
      </c>
      <c r="M62" s="55">
        <v>36</v>
      </c>
    </row>
    <row r="63" spans="1:13" x14ac:dyDescent="0.2">
      <c r="A63" s="165"/>
      <c r="B63" s="165"/>
      <c r="C63" s="166"/>
      <c r="D63" s="54" t="s">
        <v>291</v>
      </c>
      <c r="E63" s="54" t="s">
        <v>494</v>
      </c>
      <c r="F63" s="54" t="s">
        <v>495</v>
      </c>
      <c r="G63" s="54" t="s">
        <v>499</v>
      </c>
      <c r="H63" s="54">
        <v>41858</v>
      </c>
      <c r="I63" s="54">
        <v>2970</v>
      </c>
      <c r="J63" s="54">
        <v>2970</v>
      </c>
      <c r="K63" s="163"/>
      <c r="L63" s="163"/>
      <c r="M63" s="56">
        <v>24</v>
      </c>
    </row>
    <row r="64" spans="1:13" x14ac:dyDescent="0.2">
      <c r="A64" s="165"/>
      <c r="B64" s="165"/>
      <c r="C64" s="166"/>
      <c r="D64" s="54" t="s">
        <v>320</v>
      </c>
      <c r="E64" s="54" t="s">
        <v>321</v>
      </c>
      <c r="F64" s="54" t="s">
        <v>322</v>
      </c>
      <c r="G64" s="54" t="s">
        <v>323</v>
      </c>
      <c r="H64" s="54">
        <v>41926</v>
      </c>
      <c r="I64" s="54">
        <v>137.99</v>
      </c>
      <c r="J64" s="54">
        <v>137.99</v>
      </c>
      <c r="K64" s="164"/>
      <c r="L64" s="164"/>
      <c r="M64" s="57">
        <v>14</v>
      </c>
    </row>
    <row r="65" spans="1:13" x14ac:dyDescent="0.2">
      <c r="A65" s="165">
        <v>34</v>
      </c>
      <c r="B65" s="165" t="s">
        <v>305</v>
      </c>
      <c r="C65" s="166" t="s">
        <v>333</v>
      </c>
      <c r="D65" s="54" t="s">
        <v>290</v>
      </c>
      <c r="E65" s="54" t="s">
        <v>491</v>
      </c>
      <c r="F65" s="54" t="s">
        <v>492</v>
      </c>
      <c r="G65" s="54" t="s">
        <v>493</v>
      </c>
      <c r="H65" s="54">
        <v>41857</v>
      </c>
      <c r="I65" s="54">
        <v>9300</v>
      </c>
      <c r="J65" s="54">
        <v>9300</v>
      </c>
      <c r="K65" s="163">
        <f t="shared" ref="K65" si="38">MINA(J65:J67)</f>
        <v>2100</v>
      </c>
      <c r="L65" s="163">
        <f t="shared" ref="L65" si="39">AVERAGE(J65:J67)</f>
        <v>4873.333333333333</v>
      </c>
      <c r="M65" s="55">
        <v>36</v>
      </c>
    </row>
    <row r="66" spans="1:13" x14ac:dyDescent="0.2">
      <c r="A66" s="165"/>
      <c r="B66" s="165"/>
      <c r="C66" s="166"/>
      <c r="D66" s="54" t="s">
        <v>291</v>
      </c>
      <c r="E66" s="54" t="s">
        <v>494</v>
      </c>
      <c r="F66" s="54" t="s">
        <v>495</v>
      </c>
      <c r="G66" s="54" t="s">
        <v>499</v>
      </c>
      <c r="H66" s="54">
        <v>41858</v>
      </c>
      <c r="I66" s="54">
        <v>2100</v>
      </c>
      <c r="J66" s="54">
        <v>2100</v>
      </c>
      <c r="K66" s="163"/>
      <c r="L66" s="163"/>
      <c r="M66" s="56">
        <v>24</v>
      </c>
    </row>
    <row r="67" spans="1:13" x14ac:dyDescent="0.2">
      <c r="A67" s="165"/>
      <c r="B67" s="165"/>
      <c r="C67" s="166"/>
      <c r="D67" s="54" t="s">
        <v>307</v>
      </c>
      <c r="E67" s="54" t="s">
        <v>496</v>
      </c>
      <c r="F67" s="54" t="s">
        <v>497</v>
      </c>
      <c r="G67" s="54" t="s">
        <v>498</v>
      </c>
      <c r="H67" s="54">
        <v>41865</v>
      </c>
      <c r="I67" s="54">
        <v>3220</v>
      </c>
      <c r="J67" s="54">
        <v>3220</v>
      </c>
      <c r="K67" s="164"/>
      <c r="L67" s="164"/>
      <c r="M67" s="57">
        <v>6</v>
      </c>
    </row>
    <row r="68" spans="1:13" x14ac:dyDescent="0.2">
      <c r="A68" s="165">
        <v>35</v>
      </c>
      <c r="B68" s="165" t="s">
        <v>305</v>
      </c>
      <c r="C68" s="166" t="s">
        <v>334</v>
      </c>
      <c r="D68" s="54" t="s">
        <v>290</v>
      </c>
      <c r="E68" s="54" t="s">
        <v>491</v>
      </c>
      <c r="F68" s="54" t="s">
        <v>492</v>
      </c>
      <c r="G68" s="54" t="s">
        <v>493</v>
      </c>
      <c r="H68" s="54">
        <v>41857</v>
      </c>
      <c r="I68" s="54">
        <v>730</v>
      </c>
      <c r="J68" s="54">
        <v>730</v>
      </c>
      <c r="K68" s="163">
        <f t="shared" ref="K68" si="40">MINA(J68:J70)</f>
        <v>700</v>
      </c>
      <c r="L68" s="163">
        <f t="shared" ref="L68" si="41">AVERAGE(J68:J70)</f>
        <v>776.66666666666663</v>
      </c>
      <c r="M68" s="55">
        <v>36</v>
      </c>
    </row>
    <row r="69" spans="1:13" x14ac:dyDescent="0.2">
      <c r="A69" s="165"/>
      <c r="B69" s="165"/>
      <c r="C69" s="166"/>
      <c r="D69" s="54" t="s">
        <v>291</v>
      </c>
      <c r="E69" s="54" t="s">
        <v>494</v>
      </c>
      <c r="F69" s="54" t="s">
        <v>495</v>
      </c>
      <c r="G69" s="54" t="s">
        <v>499</v>
      </c>
      <c r="H69" s="54">
        <v>41858</v>
      </c>
      <c r="I69" s="54">
        <v>700</v>
      </c>
      <c r="J69" s="54">
        <v>700</v>
      </c>
      <c r="K69" s="163"/>
      <c r="L69" s="163"/>
      <c r="M69" s="56">
        <v>24</v>
      </c>
    </row>
    <row r="70" spans="1:13" x14ac:dyDescent="0.2">
      <c r="A70" s="165"/>
      <c r="B70" s="165"/>
      <c r="C70" s="166"/>
      <c r="D70" s="54" t="s">
        <v>335</v>
      </c>
      <c r="E70" s="54" t="s">
        <v>500</v>
      </c>
      <c r="F70" s="54" t="s">
        <v>501</v>
      </c>
      <c r="G70" s="54" t="s">
        <v>302</v>
      </c>
      <c r="H70" s="54">
        <v>41842</v>
      </c>
      <c r="I70" s="54">
        <v>900</v>
      </c>
      <c r="J70" s="54">
        <v>900</v>
      </c>
      <c r="K70" s="164"/>
      <c r="L70" s="164"/>
      <c r="M70" s="57">
        <v>12</v>
      </c>
    </row>
    <row r="71" spans="1:13" x14ac:dyDescent="0.2">
      <c r="A71" s="165">
        <v>37</v>
      </c>
      <c r="B71" s="165">
        <v>5</v>
      </c>
      <c r="C71" s="166" t="s">
        <v>336</v>
      </c>
      <c r="D71" s="54" t="s">
        <v>337</v>
      </c>
      <c r="E71" s="54" t="s">
        <v>338</v>
      </c>
      <c r="F71" s="54" t="s">
        <v>502</v>
      </c>
      <c r="G71" s="54" t="s">
        <v>503</v>
      </c>
      <c r="H71" s="54">
        <v>41857</v>
      </c>
      <c r="I71" s="54">
        <v>80</v>
      </c>
      <c r="J71" s="54">
        <v>80</v>
      </c>
      <c r="K71" s="163">
        <f t="shared" ref="K71" si="42">MINA(J71:J73)</f>
        <v>80</v>
      </c>
      <c r="L71" s="163">
        <f t="shared" ref="L71" si="43">AVERAGE(J71:J73)</f>
        <v>85.696666666666673</v>
      </c>
      <c r="M71" s="55">
        <v>39</v>
      </c>
    </row>
    <row r="72" spans="1:13" x14ac:dyDescent="0.2">
      <c r="A72" s="165"/>
      <c r="B72" s="165"/>
      <c r="C72" s="166"/>
      <c r="D72" s="54" t="s">
        <v>289</v>
      </c>
      <c r="E72" s="54" t="s">
        <v>488</v>
      </c>
      <c r="F72" s="54" t="s">
        <v>489</v>
      </c>
      <c r="G72" s="54" t="s">
        <v>490</v>
      </c>
      <c r="H72" s="54">
        <v>41857</v>
      </c>
      <c r="I72" s="54">
        <v>86.25</v>
      </c>
      <c r="J72" s="54">
        <v>86.25</v>
      </c>
      <c r="K72" s="163"/>
      <c r="L72" s="163"/>
      <c r="M72" s="56">
        <v>54</v>
      </c>
    </row>
    <row r="73" spans="1:13" x14ac:dyDescent="0.2">
      <c r="A73" s="165"/>
      <c r="B73" s="165"/>
      <c r="C73" s="166"/>
      <c r="D73" s="54" t="s">
        <v>339</v>
      </c>
      <c r="E73" s="54" t="s">
        <v>504</v>
      </c>
      <c r="F73" s="54" t="s">
        <v>505</v>
      </c>
      <c r="G73" s="54" t="s">
        <v>506</v>
      </c>
      <c r="H73" s="54">
        <v>41862</v>
      </c>
      <c r="I73" s="54">
        <v>90.84</v>
      </c>
      <c r="J73" s="54">
        <v>90.84</v>
      </c>
      <c r="K73" s="164"/>
      <c r="L73" s="164"/>
      <c r="M73" s="57">
        <v>52</v>
      </c>
    </row>
    <row r="74" spans="1:13" x14ac:dyDescent="0.2">
      <c r="A74" s="165">
        <v>38</v>
      </c>
      <c r="B74" s="165">
        <v>2.5</v>
      </c>
      <c r="C74" s="166" t="s">
        <v>340</v>
      </c>
      <c r="D74" s="54" t="s">
        <v>337</v>
      </c>
      <c r="E74" s="54" t="s">
        <v>338</v>
      </c>
      <c r="F74" s="54" t="s">
        <v>502</v>
      </c>
      <c r="G74" s="54" t="s">
        <v>503</v>
      </c>
      <c r="H74" s="54">
        <v>41857</v>
      </c>
      <c r="I74" s="54">
        <v>70</v>
      </c>
      <c r="J74" s="54">
        <v>70</v>
      </c>
      <c r="K74" s="163">
        <f t="shared" ref="K74" si="44">MINA(J74:J76)</f>
        <v>48.3</v>
      </c>
      <c r="L74" s="163">
        <f t="shared" ref="L74" si="45">AVERAGE(J74:J76)</f>
        <v>66.173333333333332</v>
      </c>
      <c r="M74" s="55">
        <v>39</v>
      </c>
    </row>
    <row r="75" spans="1:13" x14ac:dyDescent="0.2">
      <c r="A75" s="165"/>
      <c r="B75" s="165"/>
      <c r="C75" s="166"/>
      <c r="D75" s="54" t="s">
        <v>289</v>
      </c>
      <c r="E75" s="54" t="s">
        <v>488</v>
      </c>
      <c r="F75" s="54" t="s">
        <v>489</v>
      </c>
      <c r="G75" s="54" t="s">
        <v>490</v>
      </c>
      <c r="H75" s="54">
        <v>41857</v>
      </c>
      <c r="I75" s="54">
        <v>48.3</v>
      </c>
      <c r="J75" s="54">
        <v>48.3</v>
      </c>
      <c r="K75" s="163"/>
      <c r="L75" s="163"/>
      <c r="M75" s="56">
        <v>54</v>
      </c>
    </row>
    <row r="76" spans="1:13" x14ac:dyDescent="0.2">
      <c r="A76" s="165"/>
      <c r="B76" s="165"/>
      <c r="C76" s="166"/>
      <c r="D76" s="54" t="s">
        <v>339</v>
      </c>
      <c r="E76" s="54" t="s">
        <v>504</v>
      </c>
      <c r="F76" s="54" t="s">
        <v>505</v>
      </c>
      <c r="G76" s="54" t="s">
        <v>506</v>
      </c>
      <c r="H76" s="54">
        <v>41862</v>
      </c>
      <c r="I76" s="54">
        <v>80.22</v>
      </c>
      <c r="J76" s="54">
        <v>80.22</v>
      </c>
      <c r="K76" s="164"/>
      <c r="L76" s="164"/>
      <c r="M76" s="57">
        <v>52</v>
      </c>
    </row>
    <row r="77" spans="1:13" x14ac:dyDescent="0.2">
      <c r="A77" s="165">
        <v>39</v>
      </c>
      <c r="B77" s="165">
        <v>2.5</v>
      </c>
      <c r="C77" s="166" t="s">
        <v>341</v>
      </c>
      <c r="D77" s="54" t="s">
        <v>337</v>
      </c>
      <c r="E77" s="54" t="s">
        <v>338</v>
      </c>
      <c r="F77" s="54" t="s">
        <v>502</v>
      </c>
      <c r="G77" s="54" t="s">
        <v>503</v>
      </c>
      <c r="H77" s="54">
        <v>41857</v>
      </c>
      <c r="I77" s="54">
        <v>67</v>
      </c>
      <c r="J77" s="54">
        <v>67</v>
      </c>
      <c r="K77" s="163">
        <f t="shared" ref="K77" si="46">MINA(J77:J79)</f>
        <v>43.7</v>
      </c>
      <c r="L77" s="163">
        <f t="shared" ref="L77" si="47">AVERAGE(J77:J79)</f>
        <v>62.26</v>
      </c>
      <c r="M77" s="55">
        <v>39</v>
      </c>
    </row>
    <row r="78" spans="1:13" x14ac:dyDescent="0.2">
      <c r="A78" s="165"/>
      <c r="B78" s="165"/>
      <c r="C78" s="166"/>
      <c r="D78" s="54" t="s">
        <v>289</v>
      </c>
      <c r="E78" s="54" t="s">
        <v>488</v>
      </c>
      <c r="F78" s="54" t="s">
        <v>489</v>
      </c>
      <c r="G78" s="54" t="s">
        <v>490</v>
      </c>
      <c r="H78" s="54">
        <v>41857</v>
      </c>
      <c r="I78" s="54">
        <v>43.7</v>
      </c>
      <c r="J78" s="54">
        <v>43.7</v>
      </c>
      <c r="K78" s="163"/>
      <c r="L78" s="163"/>
      <c r="M78" s="56">
        <v>54</v>
      </c>
    </row>
    <row r="79" spans="1:13" x14ac:dyDescent="0.2">
      <c r="A79" s="165"/>
      <c r="B79" s="165"/>
      <c r="C79" s="166"/>
      <c r="D79" s="54" t="s">
        <v>339</v>
      </c>
      <c r="E79" s="54" t="s">
        <v>504</v>
      </c>
      <c r="F79" s="54" t="s">
        <v>505</v>
      </c>
      <c r="G79" s="54" t="s">
        <v>506</v>
      </c>
      <c r="H79" s="54">
        <v>41862</v>
      </c>
      <c r="I79" s="54">
        <v>76.08</v>
      </c>
      <c r="J79" s="54">
        <v>76.08</v>
      </c>
      <c r="K79" s="164"/>
      <c r="L79" s="164"/>
      <c r="M79" s="57">
        <v>52</v>
      </c>
    </row>
    <row r="80" spans="1:13" x14ac:dyDescent="0.2">
      <c r="A80" s="165">
        <v>40</v>
      </c>
      <c r="B80" s="165">
        <v>5</v>
      </c>
      <c r="C80" s="166" t="s">
        <v>342</v>
      </c>
      <c r="D80" s="54" t="s">
        <v>337</v>
      </c>
      <c r="E80" s="54" t="s">
        <v>338</v>
      </c>
      <c r="F80" s="54" t="s">
        <v>502</v>
      </c>
      <c r="G80" s="54" t="s">
        <v>503</v>
      </c>
      <c r="H80" s="54">
        <v>41857</v>
      </c>
      <c r="I80" s="54">
        <v>156</v>
      </c>
      <c r="J80" s="54">
        <v>156</v>
      </c>
      <c r="K80" s="163">
        <f t="shared" ref="K80" si="48">MINA(J80:J82)</f>
        <v>122.35</v>
      </c>
      <c r="L80" s="163">
        <f t="shared" ref="L80" si="49">AVERAGE(J80:J82)</f>
        <v>144.22</v>
      </c>
      <c r="M80" s="55">
        <v>39</v>
      </c>
    </row>
    <row r="81" spans="1:13" x14ac:dyDescent="0.2">
      <c r="A81" s="165"/>
      <c r="B81" s="165"/>
      <c r="C81" s="166"/>
      <c r="D81" s="54" t="s">
        <v>289</v>
      </c>
      <c r="E81" s="54" t="s">
        <v>488</v>
      </c>
      <c r="F81" s="54" t="s">
        <v>489</v>
      </c>
      <c r="G81" s="54" t="s">
        <v>490</v>
      </c>
      <c r="H81" s="54">
        <v>41857</v>
      </c>
      <c r="I81" s="54">
        <v>122.35</v>
      </c>
      <c r="J81" s="54">
        <v>122.35</v>
      </c>
      <c r="K81" s="163"/>
      <c r="L81" s="163"/>
      <c r="M81" s="56">
        <v>43</v>
      </c>
    </row>
    <row r="82" spans="1:13" x14ac:dyDescent="0.2">
      <c r="A82" s="165"/>
      <c r="B82" s="165"/>
      <c r="C82" s="166"/>
      <c r="D82" s="54" t="s">
        <v>339</v>
      </c>
      <c r="E82" s="54" t="s">
        <v>504</v>
      </c>
      <c r="F82" s="54" t="s">
        <v>505</v>
      </c>
      <c r="G82" s="54" t="s">
        <v>506</v>
      </c>
      <c r="H82" s="54">
        <v>41862</v>
      </c>
      <c r="I82" s="54">
        <v>154.31</v>
      </c>
      <c r="J82" s="54">
        <v>154.31</v>
      </c>
      <c r="K82" s="164"/>
      <c r="L82" s="164"/>
      <c r="M82" s="57">
        <v>52</v>
      </c>
    </row>
    <row r="83" spans="1:13" x14ac:dyDescent="0.2">
      <c r="A83" s="165">
        <v>41</v>
      </c>
      <c r="B83" s="165">
        <v>2.5</v>
      </c>
      <c r="C83" s="166" t="s">
        <v>343</v>
      </c>
      <c r="D83" s="54" t="s">
        <v>337</v>
      </c>
      <c r="E83" s="54" t="s">
        <v>338</v>
      </c>
      <c r="F83" s="54" t="s">
        <v>502</v>
      </c>
      <c r="G83" s="54" t="s">
        <v>503</v>
      </c>
      <c r="H83" s="54">
        <v>41857</v>
      </c>
      <c r="I83" s="54">
        <v>143</v>
      </c>
      <c r="J83" s="54">
        <v>143</v>
      </c>
      <c r="K83" s="163">
        <f t="shared" ref="K83" si="50">MINA(J83:J85)</f>
        <v>112.69</v>
      </c>
      <c r="L83" s="163">
        <f t="shared" ref="L83" si="51">AVERAGE(J83:J85)</f>
        <v>141.22999999999999</v>
      </c>
      <c r="M83" s="55">
        <v>39</v>
      </c>
    </row>
    <row r="84" spans="1:13" x14ac:dyDescent="0.2">
      <c r="A84" s="165"/>
      <c r="B84" s="165"/>
      <c r="C84" s="166"/>
      <c r="D84" s="54" t="s">
        <v>289</v>
      </c>
      <c r="E84" s="54" t="s">
        <v>488</v>
      </c>
      <c r="F84" s="54" t="s">
        <v>489</v>
      </c>
      <c r="G84" s="54" t="s">
        <v>490</v>
      </c>
      <c r="H84" s="54">
        <v>41857</v>
      </c>
      <c r="I84" s="54">
        <v>112.69</v>
      </c>
      <c r="J84" s="54">
        <v>112.69</v>
      </c>
      <c r="K84" s="163"/>
      <c r="L84" s="163"/>
      <c r="M84" s="56">
        <v>54</v>
      </c>
    </row>
    <row r="85" spans="1:13" x14ac:dyDescent="0.2">
      <c r="A85" s="165"/>
      <c r="B85" s="165"/>
      <c r="C85" s="166"/>
      <c r="D85" s="54" t="s">
        <v>339</v>
      </c>
      <c r="E85" s="54" t="s">
        <v>504</v>
      </c>
      <c r="F85" s="54" t="s">
        <v>505</v>
      </c>
      <c r="G85" s="54" t="s">
        <v>506</v>
      </c>
      <c r="H85" s="54">
        <v>41862</v>
      </c>
      <c r="I85" s="54">
        <v>168</v>
      </c>
      <c r="J85" s="54">
        <v>168</v>
      </c>
      <c r="K85" s="164"/>
      <c r="L85" s="164"/>
      <c r="M85" s="57">
        <v>52</v>
      </c>
    </row>
    <row r="86" spans="1:13" x14ac:dyDescent="0.2">
      <c r="A86" s="165">
        <v>42</v>
      </c>
      <c r="B86" s="165">
        <v>5</v>
      </c>
      <c r="C86" s="166" t="s">
        <v>344</v>
      </c>
      <c r="D86" s="54" t="s">
        <v>337</v>
      </c>
      <c r="E86" s="54" t="s">
        <v>338</v>
      </c>
      <c r="F86" s="54" t="s">
        <v>502</v>
      </c>
      <c r="G86" s="54" t="s">
        <v>503</v>
      </c>
      <c r="H86" s="54">
        <v>41857</v>
      </c>
      <c r="I86" s="54">
        <v>186</v>
      </c>
      <c r="J86" s="54">
        <v>186</v>
      </c>
      <c r="K86" s="163">
        <f t="shared" ref="K86" si="52">MINA(J86:J88)</f>
        <v>167.38</v>
      </c>
      <c r="L86" s="163">
        <f t="shared" ref="L86" si="53">AVERAGE(J86:J88)</f>
        <v>190.85666666666665</v>
      </c>
      <c r="M86" s="55">
        <v>39</v>
      </c>
    </row>
    <row r="87" spans="1:13" x14ac:dyDescent="0.2">
      <c r="A87" s="165"/>
      <c r="B87" s="165"/>
      <c r="C87" s="166"/>
      <c r="D87" s="54" t="s">
        <v>289</v>
      </c>
      <c r="E87" s="54" t="s">
        <v>488</v>
      </c>
      <c r="F87" s="54" t="s">
        <v>489</v>
      </c>
      <c r="G87" s="54" t="s">
        <v>490</v>
      </c>
      <c r="H87" s="54">
        <v>41857</v>
      </c>
      <c r="I87" s="54">
        <v>167.38</v>
      </c>
      <c r="J87" s="54">
        <v>167.38</v>
      </c>
      <c r="K87" s="163"/>
      <c r="L87" s="163"/>
      <c r="M87" s="56">
        <v>54</v>
      </c>
    </row>
    <row r="88" spans="1:13" x14ac:dyDescent="0.2">
      <c r="A88" s="165"/>
      <c r="B88" s="165"/>
      <c r="C88" s="166"/>
      <c r="D88" s="54" t="s">
        <v>339</v>
      </c>
      <c r="E88" s="54" t="s">
        <v>504</v>
      </c>
      <c r="F88" s="54" t="s">
        <v>505</v>
      </c>
      <c r="G88" s="54" t="s">
        <v>506</v>
      </c>
      <c r="H88" s="54">
        <v>41862</v>
      </c>
      <c r="I88" s="54">
        <v>219.19</v>
      </c>
      <c r="J88" s="54">
        <v>219.19</v>
      </c>
      <c r="K88" s="164"/>
      <c r="L88" s="164"/>
      <c r="M88" s="57">
        <v>52</v>
      </c>
    </row>
    <row r="89" spans="1:13" x14ac:dyDescent="0.2">
      <c r="A89" s="165">
        <v>43</v>
      </c>
      <c r="B89" s="165">
        <v>2.5</v>
      </c>
      <c r="C89" s="166" t="s">
        <v>345</v>
      </c>
      <c r="D89" s="54" t="s">
        <v>337</v>
      </c>
      <c r="E89" s="54" t="s">
        <v>338</v>
      </c>
      <c r="F89" s="54" t="s">
        <v>502</v>
      </c>
      <c r="G89" s="54" t="s">
        <v>503</v>
      </c>
      <c r="H89" s="54">
        <v>41857</v>
      </c>
      <c r="I89" s="54">
        <v>125</v>
      </c>
      <c r="J89" s="54">
        <v>125</v>
      </c>
      <c r="K89" s="163">
        <f t="shared" ref="K89" si="54">MINA(J89:J91)</f>
        <v>125</v>
      </c>
      <c r="L89" s="163">
        <f t="shared" ref="L89" si="55">AVERAGE(J89:J91)</f>
        <v>140.64333333333335</v>
      </c>
      <c r="M89" s="55">
        <v>39</v>
      </c>
    </row>
    <row r="90" spans="1:13" x14ac:dyDescent="0.2">
      <c r="A90" s="165"/>
      <c r="B90" s="165"/>
      <c r="C90" s="166"/>
      <c r="D90" s="54" t="s">
        <v>289</v>
      </c>
      <c r="E90" s="54" t="s">
        <v>488</v>
      </c>
      <c r="F90" s="54" t="s">
        <v>489</v>
      </c>
      <c r="G90" s="54" t="s">
        <v>490</v>
      </c>
      <c r="H90" s="54">
        <v>41857</v>
      </c>
      <c r="I90" s="54">
        <v>154.56</v>
      </c>
      <c r="J90" s="54">
        <v>154.56</v>
      </c>
      <c r="K90" s="163"/>
      <c r="L90" s="163"/>
      <c r="M90" s="56">
        <v>54</v>
      </c>
    </row>
    <row r="91" spans="1:13" x14ac:dyDescent="0.2">
      <c r="A91" s="165"/>
      <c r="B91" s="165"/>
      <c r="C91" s="166"/>
      <c r="D91" s="54" t="s">
        <v>339</v>
      </c>
      <c r="E91" s="54" t="s">
        <v>504</v>
      </c>
      <c r="F91" s="54" t="s">
        <v>505</v>
      </c>
      <c r="G91" s="54" t="s">
        <v>506</v>
      </c>
      <c r="H91" s="54">
        <v>41862</v>
      </c>
      <c r="I91" s="54">
        <v>142.37</v>
      </c>
      <c r="J91" s="54">
        <v>142.37</v>
      </c>
      <c r="K91" s="164"/>
      <c r="L91" s="164"/>
      <c r="M91" s="57">
        <v>52</v>
      </c>
    </row>
    <row r="92" spans="1:13" x14ac:dyDescent="0.2">
      <c r="A92" s="165">
        <v>44</v>
      </c>
      <c r="B92" s="165">
        <v>2.5</v>
      </c>
      <c r="C92" s="166" t="s">
        <v>346</v>
      </c>
      <c r="D92" s="54" t="s">
        <v>347</v>
      </c>
      <c r="E92" s="54" t="s">
        <v>348</v>
      </c>
      <c r="F92" s="54"/>
      <c r="G92" s="54"/>
      <c r="H92" s="54">
        <v>41947</v>
      </c>
      <c r="I92" s="54">
        <v>98</v>
      </c>
      <c r="J92" s="54">
        <v>98</v>
      </c>
      <c r="K92" s="163">
        <f t="shared" ref="K92" si="56">MINA(J92:J94)</f>
        <v>98</v>
      </c>
      <c r="L92" s="163">
        <f t="shared" ref="L92" si="57">AVERAGE(J92:J94)</f>
        <v>128.26666666666668</v>
      </c>
      <c r="M92" s="55">
        <v>29</v>
      </c>
    </row>
    <row r="93" spans="1:13" x14ac:dyDescent="0.2">
      <c r="A93" s="165"/>
      <c r="B93" s="165"/>
      <c r="C93" s="166"/>
      <c r="D93" s="54" t="s">
        <v>349</v>
      </c>
      <c r="E93" s="54" t="s">
        <v>350</v>
      </c>
      <c r="F93" s="54"/>
      <c r="G93" s="54"/>
      <c r="H93" s="54">
        <v>41947</v>
      </c>
      <c r="I93" s="54">
        <v>136.80000000000001</v>
      </c>
      <c r="J93" s="54">
        <v>136.80000000000001</v>
      </c>
      <c r="K93" s="163"/>
      <c r="L93" s="163"/>
      <c r="M93" s="56">
        <v>72</v>
      </c>
    </row>
    <row r="94" spans="1:13" x14ac:dyDescent="0.2">
      <c r="A94" s="165"/>
      <c r="B94" s="165"/>
      <c r="C94" s="166"/>
      <c r="D94" s="54" t="s">
        <v>289</v>
      </c>
      <c r="E94" s="54" t="s">
        <v>351</v>
      </c>
      <c r="F94" s="54"/>
      <c r="G94" s="54"/>
      <c r="H94" s="54">
        <v>41947</v>
      </c>
      <c r="I94" s="54">
        <v>150</v>
      </c>
      <c r="J94" s="54">
        <v>150</v>
      </c>
      <c r="K94" s="164"/>
      <c r="L94" s="164"/>
      <c r="M94" s="57">
        <v>54</v>
      </c>
    </row>
    <row r="95" spans="1:13" x14ac:dyDescent="0.2">
      <c r="A95" s="165">
        <v>44</v>
      </c>
      <c r="B95" s="165">
        <v>2.5</v>
      </c>
      <c r="C95" s="166" t="s">
        <v>352</v>
      </c>
      <c r="D95" s="54" t="s">
        <v>353</v>
      </c>
      <c r="E95" s="54" t="s">
        <v>354</v>
      </c>
      <c r="F95" s="54" t="e">
        <v>#N/A</v>
      </c>
      <c r="G95" s="54" t="e">
        <v>#N/A</v>
      </c>
      <c r="H95" s="54">
        <v>41922</v>
      </c>
      <c r="I95" s="54">
        <v>181.2</v>
      </c>
      <c r="J95" s="54">
        <v>181.2</v>
      </c>
      <c r="K95" s="163">
        <f t="shared" ref="K95" si="58">MINA(J95:J97)</f>
        <v>167.14</v>
      </c>
      <c r="L95" s="163">
        <f t="shared" ref="L95" si="59">AVERAGE(J95:J97)</f>
        <v>172.44666666666663</v>
      </c>
      <c r="M95" s="55">
        <v>52</v>
      </c>
    </row>
    <row r="96" spans="1:13" x14ac:dyDescent="0.2">
      <c r="A96" s="165"/>
      <c r="B96" s="165"/>
      <c r="C96" s="166"/>
      <c r="D96" s="54" t="s">
        <v>335</v>
      </c>
      <c r="E96" s="54" t="s">
        <v>500</v>
      </c>
      <c r="F96" s="54" t="s">
        <v>501</v>
      </c>
      <c r="G96" s="54"/>
      <c r="H96" s="54">
        <v>41857</v>
      </c>
      <c r="I96" s="54">
        <v>169</v>
      </c>
      <c r="J96" s="54">
        <v>169</v>
      </c>
      <c r="K96" s="163"/>
      <c r="L96" s="163"/>
      <c r="M96" s="56">
        <v>12</v>
      </c>
    </row>
    <row r="97" spans="1:13" x14ac:dyDescent="0.2">
      <c r="A97" s="165"/>
      <c r="B97" s="165"/>
      <c r="C97" s="166"/>
      <c r="D97" s="54" t="s">
        <v>339</v>
      </c>
      <c r="E97" s="54" t="s">
        <v>504</v>
      </c>
      <c r="F97" s="54" t="s">
        <v>505</v>
      </c>
      <c r="G97" s="54" t="s">
        <v>506</v>
      </c>
      <c r="H97" s="54">
        <v>41862</v>
      </c>
      <c r="I97" s="54">
        <v>167.14</v>
      </c>
      <c r="J97" s="54">
        <v>167.14</v>
      </c>
      <c r="K97" s="164"/>
      <c r="L97" s="164"/>
      <c r="M97" s="57">
        <v>52</v>
      </c>
    </row>
    <row r="98" spans="1:13" x14ac:dyDescent="0.2">
      <c r="A98" s="165">
        <v>45</v>
      </c>
      <c r="B98" s="165">
        <v>5</v>
      </c>
      <c r="C98" s="166" t="s">
        <v>355</v>
      </c>
      <c r="D98" s="54" t="s">
        <v>337</v>
      </c>
      <c r="E98" s="54" t="s">
        <v>338</v>
      </c>
      <c r="F98" s="54" t="s">
        <v>502</v>
      </c>
      <c r="G98" s="54" t="s">
        <v>503</v>
      </c>
      <c r="H98" s="54">
        <v>41857</v>
      </c>
      <c r="I98" s="54">
        <v>197</v>
      </c>
      <c r="J98" s="54">
        <v>197</v>
      </c>
      <c r="K98" s="163">
        <f t="shared" ref="K98" si="60">MINA(J98:J100)</f>
        <v>167.38001</v>
      </c>
      <c r="L98" s="163">
        <f t="shared" ref="L98" si="61">AVERAGE(J98:J100)</f>
        <v>181.26000333333332</v>
      </c>
      <c r="M98" s="55">
        <v>39</v>
      </c>
    </row>
    <row r="99" spans="1:13" x14ac:dyDescent="0.2">
      <c r="A99" s="165"/>
      <c r="B99" s="165"/>
      <c r="C99" s="166"/>
      <c r="D99" s="54" t="s">
        <v>289</v>
      </c>
      <c r="E99" s="54" t="s">
        <v>488</v>
      </c>
      <c r="F99" s="54" t="s">
        <v>489</v>
      </c>
      <c r="G99" s="54" t="s">
        <v>490</v>
      </c>
      <c r="H99" s="54">
        <v>41857</v>
      </c>
      <c r="I99" s="54">
        <v>167.38001</v>
      </c>
      <c r="J99" s="54">
        <v>167.38001</v>
      </c>
      <c r="K99" s="163"/>
      <c r="L99" s="163"/>
      <c r="M99" s="56">
        <v>54</v>
      </c>
    </row>
    <row r="100" spans="1:13" x14ac:dyDescent="0.2">
      <c r="A100" s="165"/>
      <c r="B100" s="165"/>
      <c r="C100" s="166"/>
      <c r="D100" s="54" t="s">
        <v>339</v>
      </c>
      <c r="E100" s="54" t="s">
        <v>504</v>
      </c>
      <c r="F100" s="54" t="s">
        <v>505</v>
      </c>
      <c r="G100" s="54" t="s">
        <v>506</v>
      </c>
      <c r="H100" s="54">
        <v>41862</v>
      </c>
      <c r="I100" s="54">
        <v>179.4</v>
      </c>
      <c r="J100" s="54">
        <v>179.4</v>
      </c>
      <c r="K100" s="164"/>
      <c r="L100" s="164"/>
      <c r="M100" s="57">
        <v>52</v>
      </c>
    </row>
    <row r="101" spans="1:13" x14ac:dyDescent="0.2">
      <c r="A101" s="165">
        <v>46</v>
      </c>
      <c r="B101" s="165">
        <v>5</v>
      </c>
      <c r="C101" s="166" t="s">
        <v>356</v>
      </c>
      <c r="D101" s="54" t="s">
        <v>337</v>
      </c>
      <c r="E101" s="54" t="s">
        <v>338</v>
      </c>
      <c r="F101" s="54" t="s">
        <v>502</v>
      </c>
      <c r="G101" s="54" t="s">
        <v>503</v>
      </c>
      <c r="H101" s="54">
        <v>41857</v>
      </c>
      <c r="I101" s="54">
        <v>132.69999999999999</v>
      </c>
      <c r="J101" s="54">
        <v>132.69999999999999</v>
      </c>
      <c r="K101" s="163">
        <f t="shared" ref="K101" si="62">MINA(J101:J103)</f>
        <v>118.85</v>
      </c>
      <c r="L101" s="163">
        <f t="shared" ref="L101" si="63">AVERAGE(J101:J103)</f>
        <v>134.91</v>
      </c>
      <c r="M101" s="55">
        <v>39</v>
      </c>
    </row>
    <row r="102" spans="1:13" x14ac:dyDescent="0.2">
      <c r="A102" s="165"/>
      <c r="B102" s="165"/>
      <c r="C102" s="166"/>
      <c r="D102" s="54" t="s">
        <v>289</v>
      </c>
      <c r="E102" s="54" t="s">
        <v>488</v>
      </c>
      <c r="F102" s="54" t="s">
        <v>489</v>
      </c>
      <c r="G102" s="54" t="s">
        <v>490</v>
      </c>
      <c r="H102" s="54">
        <v>41857</v>
      </c>
      <c r="I102" s="54">
        <v>118.85</v>
      </c>
      <c r="J102" s="54">
        <v>118.85</v>
      </c>
      <c r="K102" s="163"/>
      <c r="L102" s="163"/>
      <c r="M102" s="56">
        <v>54</v>
      </c>
    </row>
    <row r="103" spans="1:13" x14ac:dyDescent="0.2">
      <c r="A103" s="165"/>
      <c r="B103" s="165"/>
      <c r="C103" s="166"/>
      <c r="D103" s="54" t="s">
        <v>339</v>
      </c>
      <c r="E103" s="54" t="s">
        <v>504</v>
      </c>
      <c r="F103" s="54" t="s">
        <v>505</v>
      </c>
      <c r="G103" s="54" t="s">
        <v>506</v>
      </c>
      <c r="H103" s="54">
        <v>41862</v>
      </c>
      <c r="I103" s="54">
        <v>153.18</v>
      </c>
      <c r="J103" s="54">
        <v>153.18</v>
      </c>
      <c r="K103" s="164"/>
      <c r="L103" s="164"/>
      <c r="M103" s="57">
        <v>52</v>
      </c>
    </row>
    <row r="104" spans="1:13" x14ac:dyDescent="0.2">
      <c r="A104" s="165">
        <v>47</v>
      </c>
      <c r="B104" s="165">
        <v>2.5</v>
      </c>
      <c r="C104" s="166" t="s">
        <v>357</v>
      </c>
      <c r="D104" s="54" t="s">
        <v>337</v>
      </c>
      <c r="E104" s="54" t="s">
        <v>338</v>
      </c>
      <c r="F104" s="54" t="s">
        <v>502</v>
      </c>
      <c r="G104" s="54" t="s">
        <v>503</v>
      </c>
      <c r="H104" s="54">
        <v>41857</v>
      </c>
      <c r="I104" s="54">
        <v>130.1</v>
      </c>
      <c r="J104" s="54">
        <v>130.1</v>
      </c>
      <c r="K104" s="163">
        <f t="shared" ref="K104" si="64">MINA(J104:J106)</f>
        <v>117.59</v>
      </c>
      <c r="L104" s="163">
        <f t="shared" ref="L104" si="65">AVERAGE(J104:J106)</f>
        <v>126.55333333333333</v>
      </c>
      <c r="M104" s="55">
        <v>39</v>
      </c>
    </row>
    <row r="105" spans="1:13" x14ac:dyDescent="0.2">
      <c r="A105" s="165"/>
      <c r="B105" s="165"/>
      <c r="C105" s="166"/>
      <c r="D105" s="54" t="s">
        <v>289</v>
      </c>
      <c r="E105" s="54" t="s">
        <v>488</v>
      </c>
      <c r="F105" s="54" t="s">
        <v>489</v>
      </c>
      <c r="G105" s="54" t="s">
        <v>490</v>
      </c>
      <c r="H105" s="54">
        <v>41857</v>
      </c>
      <c r="I105" s="54">
        <v>117.59</v>
      </c>
      <c r="J105" s="54">
        <v>117.59</v>
      </c>
      <c r="K105" s="163"/>
      <c r="L105" s="163"/>
      <c r="M105" s="56">
        <v>54</v>
      </c>
    </row>
    <row r="106" spans="1:13" x14ac:dyDescent="0.2">
      <c r="A106" s="165"/>
      <c r="B106" s="165"/>
      <c r="C106" s="166"/>
      <c r="D106" s="54" t="s">
        <v>339</v>
      </c>
      <c r="E106" s="54" t="s">
        <v>504</v>
      </c>
      <c r="F106" s="54" t="s">
        <v>505</v>
      </c>
      <c r="G106" s="54" t="s">
        <v>506</v>
      </c>
      <c r="H106" s="54">
        <v>41862</v>
      </c>
      <c r="I106" s="54">
        <v>131.97</v>
      </c>
      <c r="J106" s="54">
        <v>131.97</v>
      </c>
      <c r="K106" s="164"/>
      <c r="L106" s="164"/>
      <c r="M106" s="57">
        <v>52</v>
      </c>
    </row>
    <row r="107" spans="1:13" x14ac:dyDescent="0.2">
      <c r="A107" s="165">
        <v>48</v>
      </c>
      <c r="B107" s="165">
        <v>5</v>
      </c>
      <c r="C107" s="166" t="s">
        <v>358</v>
      </c>
      <c r="D107" s="54" t="s">
        <v>289</v>
      </c>
      <c r="E107" s="54" t="s">
        <v>488</v>
      </c>
      <c r="F107" s="54" t="s">
        <v>489</v>
      </c>
      <c r="G107" s="54" t="s">
        <v>490</v>
      </c>
      <c r="H107" s="54">
        <v>41857</v>
      </c>
      <c r="I107" s="54">
        <v>403.65</v>
      </c>
      <c r="J107" s="54">
        <v>403.65</v>
      </c>
      <c r="K107" s="163">
        <f t="shared" ref="K107" si="66">MINA(J107:J109)</f>
        <v>403.65</v>
      </c>
      <c r="L107" s="163">
        <f t="shared" ref="L107" si="67">AVERAGE(J107:J109)</f>
        <v>667.92333333333329</v>
      </c>
      <c r="M107" s="55">
        <v>54</v>
      </c>
    </row>
    <row r="108" spans="1:13" x14ac:dyDescent="0.2">
      <c r="A108" s="165"/>
      <c r="B108" s="165"/>
      <c r="C108" s="166"/>
      <c r="D108" s="54" t="s">
        <v>353</v>
      </c>
      <c r="E108" s="54" t="s">
        <v>354</v>
      </c>
      <c r="F108" s="54"/>
      <c r="G108" s="54"/>
      <c r="H108" s="54">
        <v>41887</v>
      </c>
      <c r="I108" s="54">
        <v>914.63</v>
      </c>
      <c r="J108" s="54">
        <v>914.63</v>
      </c>
      <c r="K108" s="163"/>
      <c r="L108" s="163"/>
      <c r="M108" s="56">
        <v>52</v>
      </c>
    </row>
    <row r="109" spans="1:13" x14ac:dyDescent="0.2">
      <c r="A109" s="165"/>
      <c r="B109" s="165"/>
      <c r="C109" s="166"/>
      <c r="D109" s="54" t="s">
        <v>337</v>
      </c>
      <c r="E109" s="54" t="s">
        <v>338</v>
      </c>
      <c r="F109" s="54" t="s">
        <v>502</v>
      </c>
      <c r="G109" s="54" t="s">
        <v>503</v>
      </c>
      <c r="H109" s="54">
        <v>41857</v>
      </c>
      <c r="I109" s="54">
        <v>685.49</v>
      </c>
      <c r="J109" s="54">
        <v>685.49</v>
      </c>
      <c r="K109" s="164"/>
      <c r="L109" s="164"/>
      <c r="M109" s="57">
        <v>39</v>
      </c>
    </row>
    <row r="110" spans="1:13" x14ac:dyDescent="0.2">
      <c r="A110" s="165">
        <v>49</v>
      </c>
      <c r="B110" s="165">
        <v>5</v>
      </c>
      <c r="C110" s="166" t="s">
        <v>359</v>
      </c>
      <c r="D110" s="54" t="s">
        <v>289</v>
      </c>
      <c r="E110" s="54" t="s">
        <v>488</v>
      </c>
      <c r="F110" s="54" t="s">
        <v>489</v>
      </c>
      <c r="G110" s="54" t="s">
        <v>490</v>
      </c>
      <c r="H110" s="54">
        <v>41857</v>
      </c>
      <c r="I110" s="54">
        <v>510.02499999999998</v>
      </c>
      <c r="J110" s="54">
        <v>510.02499999999998</v>
      </c>
      <c r="K110" s="163">
        <f t="shared" ref="K110" si="68">MINA(J110:J112)</f>
        <v>510.02499999999998</v>
      </c>
      <c r="L110" s="163">
        <f t="shared" ref="L110" si="69">AVERAGE(J110:J112)</f>
        <v>756.19833333333327</v>
      </c>
      <c r="M110" s="55">
        <v>54</v>
      </c>
    </row>
    <row r="111" spans="1:13" x14ac:dyDescent="0.2">
      <c r="A111" s="165"/>
      <c r="B111" s="165"/>
      <c r="C111" s="166"/>
      <c r="D111" s="54" t="s">
        <v>353</v>
      </c>
      <c r="E111" s="54" t="s">
        <v>354</v>
      </c>
      <c r="F111" s="54" t="e">
        <v>#N/A</v>
      </c>
      <c r="G111" s="54" t="e">
        <v>#N/A</v>
      </c>
      <c r="H111" s="54">
        <v>41857</v>
      </c>
      <c r="I111" s="54">
        <v>991.41</v>
      </c>
      <c r="J111" s="54">
        <v>991.41</v>
      </c>
      <c r="K111" s="163"/>
      <c r="L111" s="163"/>
      <c r="M111" s="56">
        <v>52</v>
      </c>
    </row>
    <row r="112" spans="1:13" x14ac:dyDescent="0.2">
      <c r="A112" s="165"/>
      <c r="B112" s="165"/>
      <c r="C112" s="166"/>
      <c r="D112" s="54" t="s">
        <v>337</v>
      </c>
      <c r="E112" s="54" t="s">
        <v>338</v>
      </c>
      <c r="F112" s="54" t="s">
        <v>502</v>
      </c>
      <c r="G112" s="54" t="s">
        <v>503</v>
      </c>
      <c r="H112" s="54">
        <v>41888</v>
      </c>
      <c r="I112" s="54">
        <v>767.16</v>
      </c>
      <c r="J112" s="54">
        <v>767.16</v>
      </c>
      <c r="K112" s="164"/>
      <c r="L112" s="164"/>
      <c r="M112" s="57">
        <v>39</v>
      </c>
    </row>
    <row r="113" spans="1:13" x14ac:dyDescent="0.2">
      <c r="A113" s="165">
        <v>50</v>
      </c>
      <c r="B113" s="165">
        <v>5</v>
      </c>
      <c r="C113" s="166" t="s">
        <v>360</v>
      </c>
      <c r="D113" s="54" t="s">
        <v>289</v>
      </c>
      <c r="E113" s="54" t="s">
        <v>488</v>
      </c>
      <c r="F113" s="54" t="s">
        <v>489</v>
      </c>
      <c r="G113" s="54" t="s">
        <v>490</v>
      </c>
      <c r="H113" s="54">
        <v>41857</v>
      </c>
      <c r="I113" s="54">
        <v>180.27399999999997</v>
      </c>
      <c r="J113" s="54">
        <v>180.27399999999997</v>
      </c>
      <c r="K113" s="163">
        <f t="shared" ref="K113" si="70">MINA(J113:J115)</f>
        <v>180.27399999999997</v>
      </c>
      <c r="L113" s="163">
        <f t="shared" ref="L113" si="71">AVERAGE(J113:J115)</f>
        <v>186.27466666666666</v>
      </c>
      <c r="M113" s="55">
        <v>54</v>
      </c>
    </row>
    <row r="114" spans="1:13" x14ac:dyDescent="0.2">
      <c r="A114" s="165"/>
      <c r="B114" s="165"/>
      <c r="C114" s="166"/>
      <c r="D114" s="54" t="s">
        <v>353</v>
      </c>
      <c r="E114" s="54" t="s">
        <v>354</v>
      </c>
      <c r="F114" s="54" t="e">
        <v>#N/A</v>
      </c>
      <c r="G114" s="54" t="e">
        <v>#N/A</v>
      </c>
      <c r="H114" s="54">
        <v>41857</v>
      </c>
      <c r="I114" s="54">
        <v>197.53</v>
      </c>
      <c r="J114" s="54">
        <v>197.53</v>
      </c>
      <c r="K114" s="163"/>
      <c r="L114" s="163"/>
      <c r="M114" s="56">
        <v>52</v>
      </c>
    </row>
    <row r="115" spans="1:13" x14ac:dyDescent="0.2">
      <c r="A115" s="165"/>
      <c r="B115" s="165"/>
      <c r="C115" s="166"/>
      <c r="D115" s="54" t="s">
        <v>337</v>
      </c>
      <c r="E115" s="54" t="s">
        <v>338</v>
      </c>
      <c r="F115" s="54" t="s">
        <v>502</v>
      </c>
      <c r="G115" s="54" t="s">
        <v>503</v>
      </c>
      <c r="H115" s="54">
        <v>41862</v>
      </c>
      <c r="I115" s="54">
        <v>181.02</v>
      </c>
      <c r="J115" s="54">
        <v>181.02</v>
      </c>
      <c r="K115" s="164"/>
      <c r="L115" s="164"/>
      <c r="M115" s="57">
        <v>39</v>
      </c>
    </row>
    <row r="116" spans="1:13" x14ac:dyDescent="0.2">
      <c r="A116" s="165">
        <v>51</v>
      </c>
      <c r="B116" s="165">
        <v>5</v>
      </c>
      <c r="C116" s="166" t="s">
        <v>361</v>
      </c>
      <c r="D116" s="54" t="s">
        <v>289</v>
      </c>
      <c r="E116" s="54" t="s">
        <v>488</v>
      </c>
      <c r="F116" s="54" t="s">
        <v>489</v>
      </c>
      <c r="G116" s="54" t="s">
        <v>490</v>
      </c>
      <c r="H116" s="54">
        <v>41857</v>
      </c>
      <c r="I116" s="54">
        <v>283.27949999999998</v>
      </c>
      <c r="J116" s="54">
        <v>283.27949999999998</v>
      </c>
      <c r="K116" s="163">
        <f t="shared" ref="K116" si="72">MINA(J116:J118)</f>
        <v>225.76</v>
      </c>
      <c r="L116" s="163">
        <f t="shared" ref="L116" si="73">AVERAGE(J116:J118)</f>
        <v>252.84649999999999</v>
      </c>
      <c r="M116" s="55">
        <v>54</v>
      </c>
    </row>
    <row r="117" spans="1:13" x14ac:dyDescent="0.2">
      <c r="A117" s="165"/>
      <c r="B117" s="165"/>
      <c r="C117" s="166"/>
      <c r="D117" s="54" t="s">
        <v>353</v>
      </c>
      <c r="E117" s="54" t="s">
        <v>354</v>
      </c>
      <c r="F117" s="54" t="e">
        <v>#N/A</v>
      </c>
      <c r="G117" s="54" t="e">
        <v>#N/A</v>
      </c>
      <c r="H117" s="54">
        <v>41857</v>
      </c>
      <c r="I117" s="54">
        <v>249.5</v>
      </c>
      <c r="J117" s="54">
        <v>249.5</v>
      </c>
      <c r="K117" s="163"/>
      <c r="L117" s="163"/>
      <c r="M117" s="56">
        <v>52</v>
      </c>
    </row>
    <row r="118" spans="1:13" x14ac:dyDescent="0.2">
      <c r="A118" s="165"/>
      <c r="B118" s="165"/>
      <c r="C118" s="166"/>
      <c r="D118" s="54" t="s">
        <v>337</v>
      </c>
      <c r="E118" s="54" t="s">
        <v>338</v>
      </c>
      <c r="F118" s="54" t="s">
        <v>502</v>
      </c>
      <c r="G118" s="54" t="s">
        <v>503</v>
      </c>
      <c r="H118" s="54">
        <v>41857</v>
      </c>
      <c r="I118" s="54">
        <v>225.76</v>
      </c>
      <c r="J118" s="54">
        <v>225.76</v>
      </c>
      <c r="K118" s="164"/>
      <c r="L118" s="164"/>
      <c r="M118" s="57">
        <v>39</v>
      </c>
    </row>
    <row r="119" spans="1:13" x14ac:dyDescent="0.2">
      <c r="A119" s="165">
        <v>52</v>
      </c>
      <c r="B119" s="165">
        <v>2.5</v>
      </c>
      <c r="C119" s="166" t="s">
        <v>362</v>
      </c>
      <c r="D119" s="54" t="s">
        <v>289</v>
      </c>
      <c r="E119" s="54" t="s">
        <v>488</v>
      </c>
      <c r="F119" s="54" t="s">
        <v>489</v>
      </c>
      <c r="G119" s="54" t="s">
        <v>490</v>
      </c>
      <c r="H119" s="54">
        <v>41857</v>
      </c>
      <c r="I119" s="54">
        <v>164.197</v>
      </c>
      <c r="J119" s="54">
        <v>164.197</v>
      </c>
      <c r="K119" s="163">
        <f t="shared" ref="K119" si="74">MINA(J119:J121)</f>
        <v>164.197</v>
      </c>
      <c r="L119" s="163">
        <f t="shared" ref="L119" si="75">AVERAGE(J119:J121)</f>
        <v>193.80566666666667</v>
      </c>
      <c r="M119" s="55">
        <v>54</v>
      </c>
    </row>
    <row r="120" spans="1:13" x14ac:dyDescent="0.2">
      <c r="A120" s="165"/>
      <c r="B120" s="165"/>
      <c r="C120" s="166"/>
      <c r="D120" s="54" t="s">
        <v>353</v>
      </c>
      <c r="E120" s="54" t="s">
        <v>354</v>
      </c>
      <c r="F120" s="54" t="e">
        <v>#N/A</v>
      </c>
      <c r="G120" s="54" t="e">
        <v>#N/A</v>
      </c>
      <c r="H120" s="54">
        <v>41857</v>
      </c>
      <c r="I120" s="54">
        <v>176.44</v>
      </c>
      <c r="J120" s="54">
        <v>176.44</v>
      </c>
      <c r="K120" s="163"/>
      <c r="L120" s="163"/>
      <c r="M120" s="56">
        <v>52</v>
      </c>
    </row>
    <row r="121" spans="1:13" x14ac:dyDescent="0.2">
      <c r="A121" s="165"/>
      <c r="B121" s="165"/>
      <c r="C121" s="166"/>
      <c r="D121" s="54" t="s">
        <v>337</v>
      </c>
      <c r="E121" s="54" t="s">
        <v>338</v>
      </c>
      <c r="F121" s="54" t="s">
        <v>502</v>
      </c>
      <c r="G121" s="54" t="s">
        <v>503</v>
      </c>
      <c r="H121" s="54">
        <v>41857</v>
      </c>
      <c r="I121" s="54">
        <v>240.78</v>
      </c>
      <c r="J121" s="54">
        <v>240.78</v>
      </c>
      <c r="K121" s="164"/>
      <c r="L121" s="164"/>
      <c r="M121" s="57">
        <v>39</v>
      </c>
    </row>
    <row r="122" spans="1:13" x14ac:dyDescent="0.2">
      <c r="A122" s="165">
        <v>53</v>
      </c>
      <c r="B122" s="165">
        <v>5</v>
      </c>
      <c r="C122" s="166" t="s">
        <v>363</v>
      </c>
      <c r="D122" s="54" t="s">
        <v>289</v>
      </c>
      <c r="E122" s="54" t="s">
        <v>488</v>
      </c>
      <c r="F122" s="54" t="s">
        <v>489</v>
      </c>
      <c r="G122" s="54" t="s">
        <v>490</v>
      </c>
      <c r="H122" s="54">
        <v>41857</v>
      </c>
      <c r="I122" s="54">
        <v>169.91249999999999</v>
      </c>
      <c r="J122" s="54">
        <v>169.91249999999999</v>
      </c>
      <c r="K122" s="163">
        <f t="shared" ref="K122" si="76">MINA(J122:J124)</f>
        <v>160</v>
      </c>
      <c r="L122" s="163">
        <f t="shared" ref="L122" si="77">AVERAGE(J122:J124)</f>
        <v>171.36749999999998</v>
      </c>
      <c r="M122" s="55">
        <v>54</v>
      </c>
    </row>
    <row r="123" spans="1:13" x14ac:dyDescent="0.2">
      <c r="A123" s="165"/>
      <c r="B123" s="165"/>
      <c r="C123" s="166"/>
      <c r="D123" s="54" t="s">
        <v>353</v>
      </c>
      <c r="E123" s="54" t="s">
        <v>354</v>
      </c>
      <c r="F123" s="54" t="e">
        <v>#N/A</v>
      </c>
      <c r="G123" s="54" t="e">
        <v>#N/A</v>
      </c>
      <c r="H123" s="54">
        <v>41857</v>
      </c>
      <c r="I123" s="54">
        <v>184.19</v>
      </c>
      <c r="J123" s="54">
        <v>184.19</v>
      </c>
      <c r="K123" s="163"/>
      <c r="L123" s="163"/>
      <c r="M123" s="56">
        <v>52</v>
      </c>
    </row>
    <row r="124" spans="1:13" x14ac:dyDescent="0.2">
      <c r="A124" s="165"/>
      <c r="B124" s="165"/>
      <c r="C124" s="166"/>
      <c r="D124" s="54" t="s">
        <v>301</v>
      </c>
      <c r="E124" s="54" t="e">
        <v>#N/A</v>
      </c>
      <c r="F124" s="54" t="s">
        <v>303</v>
      </c>
      <c r="G124" s="54" t="s">
        <v>304</v>
      </c>
      <c r="H124" s="54">
        <v>41922</v>
      </c>
      <c r="I124" s="54">
        <v>160</v>
      </c>
      <c r="J124" s="54">
        <v>160</v>
      </c>
      <c r="K124" s="164"/>
      <c r="L124" s="164"/>
      <c r="M124" s="57">
        <v>44</v>
      </c>
    </row>
    <row r="125" spans="1:13" x14ac:dyDescent="0.2">
      <c r="A125" s="165">
        <v>54</v>
      </c>
      <c r="B125" s="165">
        <v>2.5</v>
      </c>
      <c r="C125" s="166" t="s">
        <v>364</v>
      </c>
      <c r="D125" s="54" t="s">
        <v>289</v>
      </c>
      <c r="E125" s="54" t="s">
        <v>488</v>
      </c>
      <c r="F125" s="54" t="s">
        <v>489</v>
      </c>
      <c r="G125" s="54" t="s">
        <v>490</v>
      </c>
      <c r="H125" s="54">
        <v>41857</v>
      </c>
      <c r="I125" s="54">
        <v>223.97399999999996</v>
      </c>
      <c r="J125" s="54">
        <v>223.97399999999996</v>
      </c>
      <c r="K125" s="163">
        <f t="shared" ref="K125" si="78">MINA(J125:J127)</f>
        <v>203.98</v>
      </c>
      <c r="L125" s="163">
        <f t="shared" ref="L125" si="79">AVERAGE(J125:J127)</f>
        <v>253.34466666666663</v>
      </c>
      <c r="M125" s="55">
        <v>54</v>
      </c>
    </row>
    <row r="126" spans="1:13" x14ac:dyDescent="0.2">
      <c r="A126" s="165"/>
      <c r="B126" s="165"/>
      <c r="C126" s="166"/>
      <c r="D126" s="54" t="s">
        <v>353</v>
      </c>
      <c r="E126" s="54" t="s">
        <v>354</v>
      </c>
      <c r="F126" s="54" t="e">
        <v>#N/A</v>
      </c>
      <c r="G126" s="54" t="e">
        <v>#N/A</v>
      </c>
      <c r="H126" s="54">
        <v>41857</v>
      </c>
      <c r="I126" s="54">
        <v>203.98</v>
      </c>
      <c r="J126" s="54">
        <v>203.98</v>
      </c>
      <c r="K126" s="163"/>
      <c r="L126" s="163"/>
      <c r="M126" s="56">
        <v>52</v>
      </c>
    </row>
    <row r="127" spans="1:13" x14ac:dyDescent="0.2">
      <c r="A127" s="165"/>
      <c r="B127" s="165"/>
      <c r="C127" s="166"/>
      <c r="D127" s="54" t="s">
        <v>337</v>
      </c>
      <c r="E127" s="54" t="s">
        <v>338</v>
      </c>
      <c r="F127" s="54" t="s">
        <v>502</v>
      </c>
      <c r="G127" s="54" t="s">
        <v>503</v>
      </c>
      <c r="H127" s="54">
        <v>41862</v>
      </c>
      <c r="I127" s="54">
        <v>332.08</v>
      </c>
      <c r="J127" s="54">
        <v>332.08</v>
      </c>
      <c r="K127" s="164"/>
      <c r="L127" s="164"/>
      <c r="M127" s="57">
        <v>39</v>
      </c>
    </row>
    <row r="128" spans="1:13" x14ac:dyDescent="0.2">
      <c r="A128" s="165">
        <v>55</v>
      </c>
      <c r="B128" s="165">
        <v>2.5</v>
      </c>
      <c r="C128" s="166" t="s">
        <v>365</v>
      </c>
      <c r="D128" s="54" t="s">
        <v>289</v>
      </c>
      <c r="E128" s="54" t="s">
        <v>488</v>
      </c>
      <c r="F128" s="54" t="s">
        <v>489</v>
      </c>
      <c r="G128" s="54" t="s">
        <v>490</v>
      </c>
      <c r="H128" s="54">
        <v>41857</v>
      </c>
      <c r="I128" s="54">
        <v>296.7</v>
      </c>
      <c r="J128" s="54">
        <v>296.7</v>
      </c>
      <c r="K128" s="163">
        <f t="shared" ref="K128" si="80">MINA(J128:J130)</f>
        <v>296.7</v>
      </c>
      <c r="L128" s="163">
        <f t="shared" ref="L128" si="81">AVERAGE(J128:J130)</f>
        <v>511.42333333333335</v>
      </c>
      <c r="M128" s="55">
        <v>54</v>
      </c>
    </row>
    <row r="129" spans="1:13" x14ac:dyDescent="0.2">
      <c r="A129" s="165"/>
      <c r="B129" s="165"/>
      <c r="C129" s="166"/>
      <c r="D129" s="54" t="s">
        <v>353</v>
      </c>
      <c r="E129" s="54" t="s">
        <v>354</v>
      </c>
      <c r="F129" s="54" t="e">
        <v>#N/A</v>
      </c>
      <c r="G129" s="54" t="e">
        <v>#N/A</v>
      </c>
      <c r="H129" s="54">
        <v>41857</v>
      </c>
      <c r="I129" s="54">
        <v>826.08</v>
      </c>
      <c r="J129" s="54">
        <v>826.08</v>
      </c>
      <c r="K129" s="163"/>
      <c r="L129" s="163"/>
      <c r="M129" s="56">
        <v>52</v>
      </c>
    </row>
    <row r="130" spans="1:13" x14ac:dyDescent="0.2">
      <c r="A130" s="165"/>
      <c r="B130" s="165"/>
      <c r="C130" s="166"/>
      <c r="D130" s="54" t="s">
        <v>337</v>
      </c>
      <c r="E130" s="54" t="s">
        <v>338</v>
      </c>
      <c r="F130" s="54" t="s">
        <v>502</v>
      </c>
      <c r="G130" s="54" t="s">
        <v>503</v>
      </c>
      <c r="H130" s="54">
        <v>41857</v>
      </c>
      <c r="I130" s="54">
        <v>411.49</v>
      </c>
      <c r="J130" s="54">
        <v>411.49</v>
      </c>
      <c r="K130" s="164"/>
      <c r="L130" s="164"/>
      <c r="M130" s="57">
        <v>39</v>
      </c>
    </row>
    <row r="131" spans="1:13" x14ac:dyDescent="0.2">
      <c r="A131" s="165">
        <v>56</v>
      </c>
      <c r="B131" s="165">
        <v>2.5</v>
      </c>
      <c r="C131" s="166" t="s">
        <v>366</v>
      </c>
      <c r="D131" s="54" t="s">
        <v>335</v>
      </c>
      <c r="E131" s="54" t="s">
        <v>500</v>
      </c>
      <c r="F131" s="54" t="s">
        <v>501</v>
      </c>
      <c r="G131" s="54" t="s">
        <v>302</v>
      </c>
      <c r="H131" s="54">
        <v>41857</v>
      </c>
      <c r="I131" s="54">
        <v>360</v>
      </c>
      <c r="J131" s="54">
        <v>360</v>
      </c>
      <c r="K131" s="163">
        <f t="shared" ref="K131" si="82">MINA(J131:J133)</f>
        <v>360</v>
      </c>
      <c r="L131" s="163">
        <f t="shared" ref="L131" si="83">AVERAGE(J131:J133)</f>
        <v>670.71999999999991</v>
      </c>
      <c r="M131" s="55">
        <v>12</v>
      </c>
    </row>
    <row r="132" spans="1:13" x14ac:dyDescent="0.2">
      <c r="A132" s="165"/>
      <c r="B132" s="165"/>
      <c r="C132" s="166"/>
      <c r="D132" s="54" t="s">
        <v>353</v>
      </c>
      <c r="E132" s="54" t="s">
        <v>354</v>
      </c>
      <c r="F132" s="54" t="e">
        <v>#N/A</v>
      </c>
      <c r="G132" s="54" t="e">
        <v>#N/A</v>
      </c>
      <c r="H132" s="54">
        <v>41857</v>
      </c>
      <c r="I132" s="54">
        <v>826.08</v>
      </c>
      <c r="J132" s="54">
        <v>826.08</v>
      </c>
      <c r="K132" s="163"/>
      <c r="L132" s="163"/>
      <c r="M132" s="56">
        <v>53</v>
      </c>
    </row>
    <row r="133" spans="1:13" x14ac:dyDescent="0.2">
      <c r="A133" s="165"/>
      <c r="B133" s="165"/>
      <c r="C133" s="166"/>
      <c r="D133" s="54" t="s">
        <v>339</v>
      </c>
      <c r="E133" s="54" t="s">
        <v>504</v>
      </c>
      <c r="F133" s="54" t="s">
        <v>505</v>
      </c>
      <c r="G133" s="54" t="s">
        <v>506</v>
      </c>
      <c r="H133" s="54">
        <v>41862</v>
      </c>
      <c r="I133" s="54">
        <v>826.08</v>
      </c>
      <c r="J133" s="54">
        <v>826.08</v>
      </c>
      <c r="K133" s="164"/>
      <c r="L133" s="164"/>
      <c r="M133" s="57" t="s">
        <v>302</v>
      </c>
    </row>
    <row r="134" spans="1:13" x14ac:dyDescent="0.2">
      <c r="A134" s="165">
        <v>57</v>
      </c>
      <c r="B134" s="165">
        <v>5</v>
      </c>
      <c r="C134" s="166" t="s">
        <v>367</v>
      </c>
      <c r="D134" s="54" t="s">
        <v>337</v>
      </c>
      <c r="E134" s="54" t="s">
        <v>338</v>
      </c>
      <c r="F134" s="54" t="s">
        <v>502</v>
      </c>
      <c r="G134" s="54" t="s">
        <v>503</v>
      </c>
      <c r="H134" s="54">
        <v>41857</v>
      </c>
      <c r="I134" s="54">
        <v>685.49</v>
      </c>
      <c r="J134" s="54">
        <v>685.49</v>
      </c>
      <c r="K134" s="163">
        <f t="shared" ref="K134" si="84">MINA(J134:J136)</f>
        <v>403.65</v>
      </c>
      <c r="L134" s="163">
        <f t="shared" ref="L134" si="85">AVERAGE(J134:J136)</f>
        <v>685.85666666666657</v>
      </c>
      <c r="M134" s="55">
        <v>39</v>
      </c>
    </row>
    <row r="135" spans="1:13" x14ac:dyDescent="0.2">
      <c r="A135" s="165"/>
      <c r="B135" s="165"/>
      <c r="C135" s="166"/>
      <c r="D135" s="54" t="s">
        <v>289</v>
      </c>
      <c r="E135" s="54" t="s">
        <v>488</v>
      </c>
      <c r="F135" s="54" t="s">
        <v>489</v>
      </c>
      <c r="G135" s="54" t="s">
        <v>490</v>
      </c>
      <c r="H135" s="54">
        <v>41857</v>
      </c>
      <c r="I135" s="54">
        <v>403.65</v>
      </c>
      <c r="J135" s="54">
        <v>403.65</v>
      </c>
      <c r="K135" s="163"/>
      <c r="L135" s="163"/>
      <c r="M135" s="56">
        <v>56</v>
      </c>
    </row>
    <row r="136" spans="1:13" x14ac:dyDescent="0.2">
      <c r="A136" s="165"/>
      <c r="B136" s="165"/>
      <c r="C136" s="166"/>
      <c r="D136" s="54" t="s">
        <v>339</v>
      </c>
      <c r="E136" s="54" t="s">
        <v>504</v>
      </c>
      <c r="F136" s="54" t="s">
        <v>505</v>
      </c>
      <c r="G136" s="54" t="s">
        <v>506</v>
      </c>
      <c r="H136" s="54">
        <v>41862</v>
      </c>
      <c r="I136" s="54">
        <v>968.43</v>
      </c>
      <c r="J136" s="54">
        <v>968.43</v>
      </c>
      <c r="K136" s="164"/>
      <c r="L136" s="164"/>
      <c r="M136" s="57">
        <v>52</v>
      </c>
    </row>
    <row r="137" spans="1:13" x14ac:dyDescent="0.2">
      <c r="A137" s="165">
        <v>58</v>
      </c>
      <c r="B137" s="165">
        <v>5</v>
      </c>
      <c r="C137" s="166" t="s">
        <v>368</v>
      </c>
      <c r="D137" s="54" t="s">
        <v>337</v>
      </c>
      <c r="E137" s="54" t="s">
        <v>338</v>
      </c>
      <c r="F137" s="54" t="s">
        <v>502</v>
      </c>
      <c r="G137" s="54" t="s">
        <v>503</v>
      </c>
      <c r="H137" s="54">
        <v>41857</v>
      </c>
      <c r="I137" s="54">
        <v>767.16</v>
      </c>
      <c r="J137" s="54">
        <v>767.16</v>
      </c>
      <c r="K137" s="163">
        <f t="shared" ref="K137" si="86">MINA(J137:J139)</f>
        <v>510.03</v>
      </c>
      <c r="L137" s="163">
        <f t="shared" ref="L137" si="87">AVERAGE(J137:J139)</f>
        <v>775.63666666666666</v>
      </c>
      <c r="M137" s="55">
        <v>40</v>
      </c>
    </row>
    <row r="138" spans="1:13" x14ac:dyDescent="0.2">
      <c r="A138" s="165"/>
      <c r="B138" s="165"/>
      <c r="C138" s="166"/>
      <c r="D138" s="54" t="s">
        <v>289</v>
      </c>
      <c r="E138" s="54" t="s">
        <v>488</v>
      </c>
      <c r="F138" s="54" t="s">
        <v>489</v>
      </c>
      <c r="G138" s="54" t="s">
        <v>490</v>
      </c>
      <c r="H138" s="54">
        <v>41857</v>
      </c>
      <c r="I138" s="54">
        <v>510.03</v>
      </c>
      <c r="J138" s="54">
        <v>510.03</v>
      </c>
      <c r="K138" s="163"/>
      <c r="L138" s="163"/>
      <c r="M138" s="56">
        <v>55</v>
      </c>
    </row>
    <row r="139" spans="1:13" x14ac:dyDescent="0.2">
      <c r="A139" s="165"/>
      <c r="B139" s="165"/>
      <c r="C139" s="166"/>
      <c r="D139" s="54" t="s">
        <v>339</v>
      </c>
      <c r="E139" s="54" t="s">
        <v>504</v>
      </c>
      <c r="F139" s="54" t="s">
        <v>505</v>
      </c>
      <c r="G139" s="54" t="s">
        <v>506</v>
      </c>
      <c r="H139" s="54">
        <v>41862</v>
      </c>
      <c r="I139" s="54">
        <v>1049.72</v>
      </c>
      <c r="J139" s="54">
        <v>1049.72</v>
      </c>
      <c r="K139" s="164"/>
      <c r="L139" s="164"/>
      <c r="M139" s="57">
        <v>52</v>
      </c>
    </row>
    <row r="140" spans="1:13" x14ac:dyDescent="0.2">
      <c r="A140" s="165">
        <v>59</v>
      </c>
      <c r="B140" s="165">
        <v>5</v>
      </c>
      <c r="C140" s="166" t="s">
        <v>369</v>
      </c>
      <c r="D140" s="54" t="s">
        <v>337</v>
      </c>
      <c r="E140" s="54" t="s">
        <v>338</v>
      </c>
      <c r="F140" s="54" t="s">
        <v>502</v>
      </c>
      <c r="G140" s="54" t="s">
        <v>503</v>
      </c>
      <c r="H140" s="54">
        <v>41857</v>
      </c>
      <c r="I140" s="54">
        <v>181.02</v>
      </c>
      <c r="J140" s="54">
        <v>181.02</v>
      </c>
      <c r="K140" s="163">
        <f t="shared" ref="K140" si="88">MINA(J140:J142)</f>
        <v>180.27</v>
      </c>
      <c r="L140" s="163">
        <f t="shared" ref="L140" si="89">AVERAGE(J140:J142)</f>
        <v>191.8066666666667</v>
      </c>
      <c r="M140" s="55">
        <v>40</v>
      </c>
    </row>
    <row r="141" spans="1:13" x14ac:dyDescent="0.2">
      <c r="A141" s="165"/>
      <c r="B141" s="165"/>
      <c r="C141" s="166"/>
      <c r="D141" s="54" t="s">
        <v>289</v>
      </c>
      <c r="E141" s="54" t="s">
        <v>488</v>
      </c>
      <c r="F141" s="54" t="s">
        <v>489</v>
      </c>
      <c r="G141" s="54" t="s">
        <v>490</v>
      </c>
      <c r="H141" s="54">
        <v>41857</v>
      </c>
      <c r="I141" s="54">
        <v>180.27</v>
      </c>
      <c r="J141" s="54">
        <v>180.27</v>
      </c>
      <c r="K141" s="163"/>
      <c r="L141" s="163"/>
      <c r="M141" s="56">
        <v>55</v>
      </c>
    </row>
    <row r="142" spans="1:13" x14ac:dyDescent="0.2">
      <c r="A142" s="165"/>
      <c r="B142" s="165"/>
      <c r="C142" s="166"/>
      <c r="D142" s="54" t="s">
        <v>339</v>
      </c>
      <c r="E142" s="54" t="s">
        <v>504</v>
      </c>
      <c r="F142" s="54" t="s">
        <v>505</v>
      </c>
      <c r="G142" s="54" t="s">
        <v>506</v>
      </c>
      <c r="H142" s="54">
        <v>41862</v>
      </c>
      <c r="I142" s="54">
        <v>214.13</v>
      </c>
      <c r="J142" s="54">
        <v>214.13</v>
      </c>
      <c r="K142" s="164"/>
      <c r="L142" s="164"/>
      <c r="M142" s="57">
        <v>52</v>
      </c>
    </row>
    <row r="143" spans="1:13" x14ac:dyDescent="0.2">
      <c r="A143" s="165">
        <v>60</v>
      </c>
      <c r="B143" s="165">
        <v>5</v>
      </c>
      <c r="C143" s="166" t="s">
        <v>370</v>
      </c>
      <c r="D143" s="54" t="s">
        <v>337</v>
      </c>
      <c r="E143" s="54" t="s">
        <v>338</v>
      </c>
      <c r="F143" s="54" t="s">
        <v>502</v>
      </c>
      <c r="G143" s="54" t="s">
        <v>503</v>
      </c>
      <c r="H143" s="54">
        <v>41857</v>
      </c>
      <c r="I143" s="54">
        <v>225.76</v>
      </c>
      <c r="J143" s="54">
        <v>225.76</v>
      </c>
      <c r="K143" s="163">
        <f t="shared" ref="K143" si="90">MINA(J143:J145)</f>
        <v>225.76</v>
      </c>
      <c r="L143" s="163">
        <f t="shared" ref="L143" si="91">AVERAGE(J143:J145)</f>
        <v>259.83999999999997</v>
      </c>
      <c r="M143" s="55">
        <v>39</v>
      </c>
    </row>
    <row r="144" spans="1:13" x14ac:dyDescent="0.2">
      <c r="A144" s="165"/>
      <c r="B144" s="165"/>
      <c r="C144" s="166"/>
      <c r="D144" s="54" t="s">
        <v>289</v>
      </c>
      <c r="E144" s="54" t="s">
        <v>488</v>
      </c>
      <c r="F144" s="54" t="s">
        <v>489</v>
      </c>
      <c r="G144" s="54" t="s">
        <v>490</v>
      </c>
      <c r="H144" s="54">
        <v>41857</v>
      </c>
      <c r="I144" s="54">
        <v>283.27999999999997</v>
      </c>
      <c r="J144" s="54">
        <v>283.27999999999997</v>
      </c>
      <c r="K144" s="163"/>
      <c r="L144" s="163"/>
      <c r="M144" s="56">
        <v>55</v>
      </c>
    </row>
    <row r="145" spans="1:13" x14ac:dyDescent="0.2">
      <c r="A145" s="165"/>
      <c r="B145" s="165"/>
      <c r="C145" s="166"/>
      <c r="D145" s="54" t="s">
        <v>339</v>
      </c>
      <c r="E145" s="54" t="s">
        <v>504</v>
      </c>
      <c r="F145" s="54" t="s">
        <v>505</v>
      </c>
      <c r="G145" s="54" t="s">
        <v>506</v>
      </c>
      <c r="H145" s="54">
        <v>41862</v>
      </c>
      <c r="I145" s="54">
        <v>270.48</v>
      </c>
      <c r="J145" s="54">
        <v>270.48</v>
      </c>
      <c r="K145" s="164"/>
      <c r="L145" s="164"/>
      <c r="M145" s="57">
        <v>52</v>
      </c>
    </row>
    <row r="146" spans="1:13" x14ac:dyDescent="0.2">
      <c r="A146" s="165">
        <v>61</v>
      </c>
      <c r="B146" s="165">
        <v>2.5</v>
      </c>
      <c r="C146" s="166" t="s">
        <v>371</v>
      </c>
      <c r="D146" s="54" t="s">
        <v>337</v>
      </c>
      <c r="E146" s="54" t="s">
        <v>338</v>
      </c>
      <c r="F146" s="54" t="s">
        <v>502</v>
      </c>
      <c r="G146" s="54" t="s">
        <v>503</v>
      </c>
      <c r="H146" s="54">
        <v>41857</v>
      </c>
      <c r="I146" s="54">
        <v>240.78</v>
      </c>
      <c r="J146" s="54">
        <v>240.78</v>
      </c>
      <c r="K146" s="163">
        <f t="shared" ref="K146" si="92">MINA(J146:J148)</f>
        <v>164.2</v>
      </c>
      <c r="L146" s="163">
        <f t="shared" ref="L146" si="93">AVERAGE(J146:J148)</f>
        <v>198.75333333333333</v>
      </c>
      <c r="M146" s="55">
        <v>39</v>
      </c>
    </row>
    <row r="147" spans="1:13" x14ac:dyDescent="0.2">
      <c r="A147" s="165"/>
      <c r="B147" s="165"/>
      <c r="C147" s="166"/>
      <c r="D147" s="54" t="s">
        <v>289</v>
      </c>
      <c r="E147" s="54" t="s">
        <v>488</v>
      </c>
      <c r="F147" s="54" t="s">
        <v>489</v>
      </c>
      <c r="G147" s="54" t="s">
        <v>490</v>
      </c>
      <c r="H147" s="54">
        <v>41857</v>
      </c>
      <c r="I147" s="54">
        <v>164.2</v>
      </c>
      <c r="J147" s="54">
        <v>164.2</v>
      </c>
      <c r="K147" s="163"/>
      <c r="L147" s="163"/>
      <c r="M147" s="56">
        <v>55</v>
      </c>
    </row>
    <row r="148" spans="1:13" x14ac:dyDescent="0.2">
      <c r="A148" s="165"/>
      <c r="B148" s="165"/>
      <c r="C148" s="166"/>
      <c r="D148" s="54" t="s">
        <v>339</v>
      </c>
      <c r="E148" s="54" t="s">
        <v>504</v>
      </c>
      <c r="F148" s="54" t="s">
        <v>505</v>
      </c>
      <c r="G148" s="54" t="s">
        <v>506</v>
      </c>
      <c r="H148" s="54">
        <v>41862</v>
      </c>
      <c r="I148" s="54">
        <v>191.28</v>
      </c>
      <c r="J148" s="54">
        <v>191.28</v>
      </c>
      <c r="K148" s="164"/>
      <c r="L148" s="164"/>
      <c r="M148" s="57">
        <v>52</v>
      </c>
    </row>
    <row r="149" spans="1:13" x14ac:dyDescent="0.2">
      <c r="A149" s="165">
        <v>62</v>
      </c>
      <c r="B149" s="165">
        <v>5</v>
      </c>
      <c r="C149" s="166" t="s">
        <v>372</v>
      </c>
      <c r="D149" s="54" t="s">
        <v>337</v>
      </c>
      <c r="E149" s="54" t="s">
        <v>338</v>
      </c>
      <c r="F149" s="54" t="s">
        <v>502</v>
      </c>
      <c r="G149" s="54" t="s">
        <v>503</v>
      </c>
      <c r="H149" s="54">
        <v>41857</v>
      </c>
      <c r="I149" s="54">
        <v>403.15</v>
      </c>
      <c r="J149" s="54">
        <v>403.15</v>
      </c>
      <c r="K149" s="163">
        <f t="shared" ref="K149" si="94">MINA(J149:J151)</f>
        <v>169.91</v>
      </c>
      <c r="L149" s="163">
        <f t="shared" ref="L149" si="95">AVERAGE(J149:J151)</f>
        <v>398.20666666666665</v>
      </c>
      <c r="M149" s="55">
        <v>39</v>
      </c>
    </row>
    <row r="150" spans="1:13" x14ac:dyDescent="0.2">
      <c r="A150" s="165"/>
      <c r="B150" s="165"/>
      <c r="C150" s="166"/>
      <c r="D150" s="54" t="s">
        <v>289</v>
      </c>
      <c r="E150" s="54" t="s">
        <v>488</v>
      </c>
      <c r="F150" s="54" t="s">
        <v>489</v>
      </c>
      <c r="G150" s="54" t="s">
        <v>490</v>
      </c>
      <c r="H150" s="54">
        <v>41857</v>
      </c>
      <c r="I150" s="54">
        <v>169.91</v>
      </c>
      <c r="J150" s="54">
        <v>169.91</v>
      </c>
      <c r="K150" s="163"/>
      <c r="L150" s="163"/>
      <c r="M150" s="56">
        <v>54</v>
      </c>
    </row>
    <row r="151" spans="1:13" x14ac:dyDescent="0.2">
      <c r="A151" s="165"/>
      <c r="B151" s="165"/>
      <c r="C151" s="166"/>
      <c r="D151" s="54" t="s">
        <v>339</v>
      </c>
      <c r="E151" s="54" t="s">
        <v>504</v>
      </c>
      <c r="F151" s="54" t="s">
        <v>505</v>
      </c>
      <c r="G151" s="54" t="s">
        <v>506</v>
      </c>
      <c r="H151" s="54">
        <v>41862</v>
      </c>
      <c r="I151" s="54">
        <v>621.55999999999995</v>
      </c>
      <c r="J151" s="54">
        <v>621.55999999999995</v>
      </c>
      <c r="K151" s="164"/>
      <c r="L151" s="164"/>
      <c r="M151" s="57">
        <v>53</v>
      </c>
    </row>
    <row r="152" spans="1:13" x14ac:dyDescent="0.2">
      <c r="A152" s="165">
        <v>63</v>
      </c>
      <c r="B152" s="165">
        <v>2.5</v>
      </c>
      <c r="C152" s="166" t="s">
        <v>373</v>
      </c>
      <c r="D152" s="54" t="s">
        <v>337</v>
      </c>
      <c r="E152" s="54" t="s">
        <v>338</v>
      </c>
      <c r="F152" s="54" t="s">
        <v>502</v>
      </c>
      <c r="G152" s="54" t="s">
        <v>503</v>
      </c>
      <c r="H152" s="54">
        <v>41857</v>
      </c>
      <c r="I152" s="54">
        <v>332.08</v>
      </c>
      <c r="J152" s="54">
        <v>332.08</v>
      </c>
      <c r="K152" s="163">
        <f t="shared" ref="K152" si="96">MINA(J152:J154)</f>
        <v>223.97</v>
      </c>
      <c r="L152" s="163">
        <f t="shared" ref="L152" si="97">AVERAGE(J152:J154)</f>
        <v>392.54333333333335</v>
      </c>
      <c r="M152" s="55">
        <v>39</v>
      </c>
    </row>
    <row r="153" spans="1:13" x14ac:dyDescent="0.2">
      <c r="A153" s="165"/>
      <c r="B153" s="165"/>
      <c r="C153" s="166"/>
      <c r="D153" s="54" t="s">
        <v>289</v>
      </c>
      <c r="E153" s="54" t="s">
        <v>488</v>
      </c>
      <c r="F153" s="54" t="s">
        <v>489</v>
      </c>
      <c r="G153" s="54" t="s">
        <v>490</v>
      </c>
      <c r="H153" s="54">
        <v>41857</v>
      </c>
      <c r="I153" s="54">
        <v>223.97</v>
      </c>
      <c r="J153" s="54">
        <v>223.97</v>
      </c>
      <c r="K153" s="163"/>
      <c r="L153" s="163"/>
      <c r="M153" s="56">
        <v>54</v>
      </c>
    </row>
    <row r="154" spans="1:13" x14ac:dyDescent="0.2">
      <c r="A154" s="165"/>
      <c r="B154" s="165"/>
      <c r="C154" s="166"/>
      <c r="D154" s="54" t="s">
        <v>339</v>
      </c>
      <c r="E154" s="54" t="s">
        <v>504</v>
      </c>
      <c r="F154" s="54" t="s">
        <v>505</v>
      </c>
      <c r="G154" s="54" t="s">
        <v>506</v>
      </c>
      <c r="H154" s="54">
        <v>41862</v>
      </c>
      <c r="I154" s="54">
        <v>621.58000000000004</v>
      </c>
      <c r="J154" s="54">
        <v>621.58000000000004</v>
      </c>
      <c r="K154" s="164"/>
      <c r="L154" s="164"/>
      <c r="M154" s="57">
        <v>53</v>
      </c>
    </row>
    <row r="155" spans="1:13" x14ac:dyDescent="0.2">
      <c r="A155" s="165">
        <v>64</v>
      </c>
      <c r="B155" s="165">
        <v>2.5</v>
      </c>
      <c r="C155" s="166" t="s">
        <v>374</v>
      </c>
      <c r="D155" s="54" t="s">
        <v>337</v>
      </c>
      <c r="E155" s="54" t="s">
        <v>338</v>
      </c>
      <c r="F155" s="54" t="s">
        <v>502</v>
      </c>
      <c r="G155" s="54" t="s">
        <v>503</v>
      </c>
      <c r="H155" s="54">
        <v>41857</v>
      </c>
      <c r="I155" s="54">
        <v>411.49</v>
      </c>
      <c r="J155" s="54">
        <v>411.49</v>
      </c>
      <c r="K155" s="163">
        <f t="shared" ref="K155" si="98">MINA(J155:J157)</f>
        <v>296.7</v>
      </c>
      <c r="L155" s="163">
        <f t="shared" ref="L155" si="99">AVERAGE(J155:J157)</f>
        <v>443.25666667000002</v>
      </c>
      <c r="M155" s="55">
        <v>39</v>
      </c>
    </row>
    <row r="156" spans="1:13" x14ac:dyDescent="0.2">
      <c r="A156" s="165"/>
      <c r="B156" s="165"/>
      <c r="C156" s="166"/>
      <c r="D156" s="54" t="s">
        <v>289</v>
      </c>
      <c r="E156" s="54" t="s">
        <v>488</v>
      </c>
      <c r="F156" s="54" t="s">
        <v>489</v>
      </c>
      <c r="G156" s="54" t="s">
        <v>490</v>
      </c>
      <c r="H156" s="54">
        <v>41857</v>
      </c>
      <c r="I156" s="54">
        <v>296.7</v>
      </c>
      <c r="J156" s="54">
        <v>296.7</v>
      </c>
      <c r="K156" s="163"/>
      <c r="L156" s="163"/>
      <c r="M156" s="56">
        <v>54</v>
      </c>
    </row>
    <row r="157" spans="1:13" x14ac:dyDescent="0.2">
      <c r="A157" s="165"/>
      <c r="B157" s="165"/>
      <c r="C157" s="166"/>
      <c r="D157" s="54" t="s">
        <v>339</v>
      </c>
      <c r="E157" s="54" t="s">
        <v>504</v>
      </c>
      <c r="F157" s="54" t="s">
        <v>505</v>
      </c>
      <c r="G157" s="54" t="s">
        <v>506</v>
      </c>
      <c r="H157" s="54">
        <v>41862</v>
      </c>
      <c r="I157" s="54">
        <v>621.58000001000005</v>
      </c>
      <c r="J157" s="54">
        <v>621.58000001000005</v>
      </c>
      <c r="K157" s="164"/>
      <c r="L157" s="164"/>
      <c r="M157" s="57">
        <v>53</v>
      </c>
    </row>
    <row r="158" spans="1:13" x14ac:dyDescent="0.2">
      <c r="A158" s="165">
        <v>65</v>
      </c>
      <c r="B158" s="165">
        <v>2.5</v>
      </c>
      <c r="C158" s="166" t="s">
        <v>375</v>
      </c>
      <c r="D158" s="54" t="s">
        <v>337</v>
      </c>
      <c r="E158" s="54" t="s">
        <v>338</v>
      </c>
      <c r="F158" s="54" t="s">
        <v>502</v>
      </c>
      <c r="G158" s="54" t="s">
        <v>503</v>
      </c>
      <c r="H158" s="54">
        <v>41857</v>
      </c>
      <c r="I158" s="54">
        <v>412.97</v>
      </c>
      <c r="J158" s="54">
        <v>412.97</v>
      </c>
      <c r="K158" s="163">
        <f t="shared" ref="K158" si="100">MINA(J158:J160)</f>
        <v>231.79</v>
      </c>
      <c r="L158" s="163">
        <f t="shared" ref="L158" si="101">AVERAGE(J158:J160)</f>
        <v>325.58666666666664</v>
      </c>
      <c r="M158" s="55">
        <v>39</v>
      </c>
    </row>
    <row r="159" spans="1:13" x14ac:dyDescent="0.2">
      <c r="A159" s="165"/>
      <c r="B159" s="165"/>
      <c r="C159" s="166"/>
      <c r="D159" s="54" t="s">
        <v>289</v>
      </c>
      <c r="E159" s="54" t="s">
        <v>488</v>
      </c>
      <c r="F159" s="54" t="s">
        <v>489</v>
      </c>
      <c r="G159" s="54" t="s">
        <v>490</v>
      </c>
      <c r="H159" s="54">
        <v>41857</v>
      </c>
      <c r="I159" s="54">
        <v>231.79</v>
      </c>
      <c r="J159" s="54">
        <v>231.79</v>
      </c>
      <c r="K159" s="163"/>
      <c r="L159" s="163"/>
      <c r="M159" s="56">
        <v>54</v>
      </c>
    </row>
    <row r="160" spans="1:13" x14ac:dyDescent="0.2">
      <c r="A160" s="165"/>
      <c r="B160" s="165"/>
      <c r="C160" s="166"/>
      <c r="D160" s="54" t="s">
        <v>347</v>
      </c>
      <c r="E160" s="54" t="s">
        <v>348</v>
      </c>
      <c r="F160" s="54" t="e">
        <v>#N/A</v>
      </c>
      <c r="G160" s="54" t="e">
        <v>#N/A</v>
      </c>
      <c r="H160" s="54">
        <v>41947</v>
      </c>
      <c r="I160" s="54">
        <v>332</v>
      </c>
      <c r="J160" s="54">
        <v>332</v>
      </c>
      <c r="K160" s="164"/>
      <c r="L160" s="164"/>
      <c r="M160" s="57">
        <v>30</v>
      </c>
    </row>
    <row r="161" spans="1:13" x14ac:dyDescent="0.2">
      <c r="A161" s="165">
        <v>66</v>
      </c>
      <c r="B161" s="165">
        <v>5</v>
      </c>
      <c r="C161" s="166" t="s">
        <v>376</v>
      </c>
      <c r="D161" s="54" t="s">
        <v>337</v>
      </c>
      <c r="E161" s="54" t="s">
        <v>338</v>
      </c>
      <c r="F161" s="54" t="s">
        <v>502</v>
      </c>
      <c r="G161" s="54" t="s">
        <v>503</v>
      </c>
      <c r="H161" s="54">
        <v>41857</v>
      </c>
      <c r="I161" s="54">
        <v>289.95</v>
      </c>
      <c r="J161" s="54">
        <v>289.95</v>
      </c>
      <c r="K161" s="163">
        <f t="shared" ref="K161" si="102">MINA(J161:J163)</f>
        <v>289.95</v>
      </c>
      <c r="L161" s="163">
        <f t="shared" ref="L161" si="103">AVERAGE(J161:J163)</f>
        <v>350.33</v>
      </c>
      <c r="M161" s="55">
        <v>39</v>
      </c>
    </row>
    <row r="162" spans="1:13" x14ac:dyDescent="0.2">
      <c r="A162" s="165"/>
      <c r="B162" s="165"/>
      <c r="C162" s="166"/>
      <c r="D162" s="54" t="s">
        <v>289</v>
      </c>
      <c r="E162" s="54" t="s">
        <v>488</v>
      </c>
      <c r="F162" s="54" t="s">
        <v>489</v>
      </c>
      <c r="G162" s="54" t="s">
        <v>490</v>
      </c>
      <c r="H162" s="54">
        <v>41857</v>
      </c>
      <c r="I162" s="54">
        <v>417.45</v>
      </c>
      <c r="J162" s="54">
        <v>417.45</v>
      </c>
      <c r="K162" s="163"/>
      <c r="L162" s="163"/>
      <c r="M162" s="56">
        <v>54</v>
      </c>
    </row>
    <row r="163" spans="1:13" x14ac:dyDescent="0.2">
      <c r="A163" s="165"/>
      <c r="B163" s="165"/>
      <c r="C163" s="166"/>
      <c r="D163" s="54" t="s">
        <v>339</v>
      </c>
      <c r="E163" s="54" t="s">
        <v>504</v>
      </c>
      <c r="F163" s="54" t="s">
        <v>505</v>
      </c>
      <c r="G163" s="54" t="s">
        <v>506</v>
      </c>
      <c r="H163" s="54">
        <v>41862</v>
      </c>
      <c r="I163" s="54">
        <v>343.59</v>
      </c>
      <c r="J163" s="54">
        <v>343.59</v>
      </c>
      <c r="K163" s="164"/>
      <c r="L163" s="164"/>
      <c r="M163" s="57">
        <v>52</v>
      </c>
    </row>
    <row r="164" spans="1:13" x14ac:dyDescent="0.2">
      <c r="A164" s="165">
        <v>68</v>
      </c>
      <c r="B164" s="165">
        <v>2.5</v>
      </c>
      <c r="C164" s="166" t="s">
        <v>377</v>
      </c>
      <c r="D164" s="54" t="e">
        <v>#REF!</v>
      </c>
      <c r="E164" s="54" t="s">
        <v>338</v>
      </c>
      <c r="F164" s="54" t="e">
        <v>#REF!</v>
      </c>
      <c r="G164" s="54" t="e">
        <v>#REF!</v>
      </c>
      <c r="H164" s="54" t="e">
        <v>#REF!</v>
      </c>
      <c r="I164" s="54">
        <v>305.41000000000003</v>
      </c>
      <c r="J164" s="54">
        <v>305.41000000000003</v>
      </c>
      <c r="K164" s="163">
        <f t="shared" ref="K164" si="104">MINA(J164:J166)</f>
        <v>263.38</v>
      </c>
      <c r="L164" s="163">
        <f t="shared" ref="L164" si="105">AVERAGE(J164:J166)</f>
        <v>284.02000000000004</v>
      </c>
      <c r="M164" s="55">
        <v>39</v>
      </c>
    </row>
    <row r="165" spans="1:13" x14ac:dyDescent="0.2">
      <c r="A165" s="165"/>
      <c r="B165" s="165"/>
      <c r="C165" s="166"/>
      <c r="D165" s="54" t="s">
        <v>289</v>
      </c>
      <c r="E165" s="54" t="s">
        <v>488</v>
      </c>
      <c r="F165" s="54" t="s">
        <v>489</v>
      </c>
      <c r="G165" s="54" t="s">
        <v>490</v>
      </c>
      <c r="H165" s="54">
        <v>41857</v>
      </c>
      <c r="I165" s="54">
        <v>283.27</v>
      </c>
      <c r="J165" s="54">
        <v>283.27</v>
      </c>
      <c r="K165" s="163"/>
      <c r="L165" s="163"/>
      <c r="M165" s="56">
        <v>54</v>
      </c>
    </row>
    <row r="166" spans="1:13" x14ac:dyDescent="0.2">
      <c r="A166" s="165"/>
      <c r="B166" s="165"/>
      <c r="C166" s="166"/>
      <c r="D166" s="54" t="s">
        <v>339</v>
      </c>
      <c r="E166" s="54" t="s">
        <v>504</v>
      </c>
      <c r="F166" s="54" t="s">
        <v>505</v>
      </c>
      <c r="G166" s="54" t="s">
        <v>506</v>
      </c>
      <c r="H166" s="54">
        <v>41862</v>
      </c>
      <c r="I166" s="54">
        <v>263.38</v>
      </c>
      <c r="J166" s="54">
        <v>263.38</v>
      </c>
      <c r="K166" s="164"/>
      <c r="L166" s="164"/>
      <c r="M166" s="57">
        <v>52</v>
      </c>
    </row>
    <row r="167" spans="1:13" x14ac:dyDescent="0.2">
      <c r="A167" s="165">
        <v>69</v>
      </c>
      <c r="B167" s="165">
        <v>5</v>
      </c>
      <c r="C167" s="166" t="s">
        <v>378</v>
      </c>
      <c r="D167" s="54" t="e">
        <v>#REF!</v>
      </c>
      <c r="E167" s="54" t="s">
        <v>338</v>
      </c>
      <c r="F167" s="54" t="e">
        <v>#REF!</v>
      </c>
      <c r="G167" s="54" t="e">
        <v>#REF!</v>
      </c>
      <c r="H167" s="54" t="e">
        <v>#REF!</v>
      </c>
      <c r="I167" s="54">
        <v>213.45</v>
      </c>
      <c r="J167" s="54">
        <v>213.45</v>
      </c>
      <c r="K167" s="163">
        <f t="shared" ref="K167" si="106">MINA(J167:J169)</f>
        <v>158.30000000000001</v>
      </c>
      <c r="L167" s="163">
        <f t="shared" ref="L167" si="107">AVERAGE(J167:J169)</f>
        <v>199.81666666666669</v>
      </c>
      <c r="M167" s="55">
        <v>40</v>
      </c>
    </row>
    <row r="168" spans="1:13" x14ac:dyDescent="0.2">
      <c r="A168" s="165"/>
      <c r="B168" s="165"/>
      <c r="C168" s="166"/>
      <c r="D168" s="54" t="s">
        <v>289</v>
      </c>
      <c r="E168" s="54" t="s">
        <v>488</v>
      </c>
      <c r="F168" s="54" t="s">
        <v>489</v>
      </c>
      <c r="G168" s="54" t="s">
        <v>490</v>
      </c>
      <c r="H168" s="54">
        <v>41857</v>
      </c>
      <c r="I168" s="54">
        <v>227.7</v>
      </c>
      <c r="J168" s="54">
        <v>227.7</v>
      </c>
      <c r="K168" s="163"/>
      <c r="L168" s="163"/>
      <c r="M168" s="56">
        <v>54</v>
      </c>
    </row>
    <row r="169" spans="1:13" x14ac:dyDescent="0.2">
      <c r="A169" s="165"/>
      <c r="B169" s="165"/>
      <c r="C169" s="166"/>
      <c r="D169" s="54" t="s">
        <v>339</v>
      </c>
      <c r="E169" s="54" t="s">
        <v>504</v>
      </c>
      <c r="F169" s="54" t="s">
        <v>505</v>
      </c>
      <c r="G169" s="54" t="s">
        <v>506</v>
      </c>
      <c r="H169" s="54">
        <v>41862</v>
      </c>
      <c r="I169" s="54">
        <v>158.30000000000001</v>
      </c>
      <c r="J169" s="54">
        <v>158.30000000000001</v>
      </c>
      <c r="K169" s="164"/>
      <c r="L169" s="164"/>
      <c r="M169" s="57">
        <v>52</v>
      </c>
    </row>
    <row r="170" spans="1:13" x14ac:dyDescent="0.2">
      <c r="A170" s="165">
        <v>70</v>
      </c>
      <c r="B170" s="165">
        <v>2.5</v>
      </c>
      <c r="C170" s="166" t="s">
        <v>379</v>
      </c>
      <c r="D170" s="54" t="e">
        <v>#REF!</v>
      </c>
      <c r="E170" s="54" t="s">
        <v>338</v>
      </c>
      <c r="F170" s="54" t="e">
        <v>#REF!</v>
      </c>
      <c r="G170" s="54" t="e">
        <v>#REF!</v>
      </c>
      <c r="H170" s="54" t="e">
        <v>#REF!</v>
      </c>
      <c r="I170" s="54">
        <v>123.63</v>
      </c>
      <c r="J170" s="54">
        <v>123.63</v>
      </c>
      <c r="K170" s="163">
        <f t="shared" ref="K170" si="108">MINA(J170:J172)</f>
        <v>123.63</v>
      </c>
      <c r="L170" s="163">
        <f t="shared" ref="L170" si="109">AVERAGE(J170:J172)</f>
        <v>133.78333333333333</v>
      </c>
      <c r="M170" s="55">
        <v>40</v>
      </c>
    </row>
    <row r="171" spans="1:13" x14ac:dyDescent="0.2">
      <c r="A171" s="165"/>
      <c r="B171" s="165"/>
      <c r="C171" s="166"/>
      <c r="D171" s="54" t="s">
        <v>289</v>
      </c>
      <c r="E171" s="54" t="s">
        <v>488</v>
      </c>
      <c r="F171" s="54" t="s">
        <v>489</v>
      </c>
      <c r="G171" s="54" t="s">
        <v>490</v>
      </c>
      <c r="H171" s="54">
        <v>41857</v>
      </c>
      <c r="I171" s="54">
        <v>127.71</v>
      </c>
      <c r="J171" s="54">
        <v>127.71</v>
      </c>
      <c r="K171" s="163"/>
      <c r="L171" s="163"/>
      <c r="M171" s="56">
        <v>54</v>
      </c>
    </row>
    <row r="172" spans="1:13" x14ac:dyDescent="0.2">
      <c r="A172" s="165"/>
      <c r="B172" s="165"/>
      <c r="C172" s="166"/>
      <c r="D172" s="54" t="s">
        <v>339</v>
      </c>
      <c r="E172" s="54" t="s">
        <v>504</v>
      </c>
      <c r="F172" s="54" t="s">
        <v>505</v>
      </c>
      <c r="G172" s="54" t="s">
        <v>506</v>
      </c>
      <c r="H172" s="54">
        <v>41862</v>
      </c>
      <c r="I172" s="54">
        <v>150.01</v>
      </c>
      <c r="J172" s="54">
        <v>150.01</v>
      </c>
      <c r="K172" s="164"/>
      <c r="L172" s="164"/>
      <c r="M172" s="57">
        <v>52</v>
      </c>
    </row>
    <row r="173" spans="1:13" x14ac:dyDescent="0.2">
      <c r="A173" s="165">
        <v>71</v>
      </c>
      <c r="B173" s="165">
        <v>5</v>
      </c>
      <c r="C173" s="166" t="s">
        <v>380</v>
      </c>
      <c r="D173" s="54" t="s">
        <v>353</v>
      </c>
      <c r="E173" s="54" t="s">
        <v>354</v>
      </c>
      <c r="F173" s="54" t="e">
        <v>#N/A</v>
      </c>
      <c r="G173" s="54" t="e">
        <v>#N/A</v>
      </c>
      <c r="H173" s="54">
        <v>41922</v>
      </c>
      <c r="I173" s="54">
        <v>204.81</v>
      </c>
      <c r="J173" s="54">
        <v>204.81</v>
      </c>
      <c r="K173" s="163">
        <f t="shared" ref="K173" si="110">MINA(J173:J175)</f>
        <v>142</v>
      </c>
      <c r="L173" s="163">
        <f t="shared" ref="L173" si="111">AVERAGE(J173:J175)</f>
        <v>162.93666666666667</v>
      </c>
      <c r="M173" s="55">
        <v>52</v>
      </c>
    </row>
    <row r="174" spans="1:13" x14ac:dyDescent="0.2">
      <c r="A174" s="165"/>
      <c r="B174" s="165"/>
      <c r="C174" s="166"/>
      <c r="D174" s="54" t="s">
        <v>301</v>
      </c>
      <c r="E174" s="54" t="s">
        <v>302</v>
      </c>
      <c r="F174" s="54" t="s">
        <v>303</v>
      </c>
      <c r="G174" s="54" t="s">
        <v>304</v>
      </c>
      <c r="H174" s="54">
        <v>41857</v>
      </c>
      <c r="I174" s="54">
        <v>142</v>
      </c>
      <c r="J174" s="54">
        <v>142</v>
      </c>
      <c r="K174" s="163"/>
      <c r="L174" s="163"/>
      <c r="M174" s="56">
        <v>44</v>
      </c>
    </row>
    <row r="175" spans="1:13" x14ac:dyDescent="0.2">
      <c r="A175" s="165"/>
      <c r="B175" s="165"/>
      <c r="C175" s="166"/>
      <c r="D175" s="54" t="s">
        <v>297</v>
      </c>
      <c r="E175" s="54" t="s">
        <v>298</v>
      </c>
      <c r="F175" s="54" t="s">
        <v>299</v>
      </c>
      <c r="G175" s="54" t="s">
        <v>300</v>
      </c>
      <c r="H175" s="54">
        <v>41922</v>
      </c>
      <c r="I175" s="54">
        <v>142</v>
      </c>
      <c r="J175" s="54">
        <v>142</v>
      </c>
      <c r="K175" s="164"/>
      <c r="L175" s="164"/>
      <c r="M175" s="57">
        <v>17</v>
      </c>
    </row>
    <row r="176" spans="1:13" x14ac:dyDescent="0.2">
      <c r="A176" s="165">
        <v>72</v>
      </c>
      <c r="B176" s="165" t="s">
        <v>305</v>
      </c>
      <c r="C176" s="166" t="s">
        <v>381</v>
      </c>
      <c r="D176" s="54" t="e">
        <v>#REF!</v>
      </c>
      <c r="E176" s="54" t="s">
        <v>338</v>
      </c>
      <c r="F176" s="54" t="e">
        <v>#REF!</v>
      </c>
      <c r="G176" s="54" t="e">
        <v>#REF!</v>
      </c>
      <c r="H176" s="54" t="e">
        <v>#REF!</v>
      </c>
      <c r="I176" s="54">
        <v>497.68</v>
      </c>
      <c r="J176" s="54">
        <v>497.68</v>
      </c>
      <c r="K176" s="163">
        <f t="shared" ref="K176" si="112">MINA(J176:J178)</f>
        <v>360</v>
      </c>
      <c r="L176" s="163">
        <f t="shared" ref="L176" si="113">AVERAGE(J176:J178)</f>
        <v>435.42</v>
      </c>
      <c r="M176" s="55">
        <v>40</v>
      </c>
    </row>
    <row r="177" spans="1:13" x14ac:dyDescent="0.2">
      <c r="A177" s="165"/>
      <c r="B177" s="165"/>
      <c r="C177" s="166"/>
      <c r="D177" s="54" t="s">
        <v>301</v>
      </c>
      <c r="E177" s="54"/>
      <c r="F177" s="54" t="s">
        <v>303</v>
      </c>
      <c r="G177" s="54" t="s">
        <v>304</v>
      </c>
      <c r="H177" s="54">
        <v>41889</v>
      </c>
      <c r="I177" s="54">
        <v>360</v>
      </c>
      <c r="J177" s="54">
        <v>360</v>
      </c>
      <c r="K177" s="163"/>
      <c r="L177" s="163"/>
      <c r="M177" s="56">
        <v>43</v>
      </c>
    </row>
    <row r="178" spans="1:13" x14ac:dyDescent="0.2">
      <c r="A178" s="165"/>
      <c r="B178" s="165"/>
      <c r="C178" s="166"/>
      <c r="D178" s="54" t="s">
        <v>339</v>
      </c>
      <c r="E178" s="54" t="s">
        <v>504</v>
      </c>
      <c r="F178" s="54" t="s">
        <v>505</v>
      </c>
      <c r="G178" s="54" t="s">
        <v>506</v>
      </c>
      <c r="H178" s="54">
        <v>41862</v>
      </c>
      <c r="I178" s="54">
        <v>448.58</v>
      </c>
      <c r="J178" s="54">
        <v>448.58</v>
      </c>
      <c r="K178" s="164"/>
      <c r="L178" s="164"/>
      <c r="M178" s="57">
        <v>53</v>
      </c>
    </row>
    <row r="179" spans="1:13" x14ac:dyDescent="0.2">
      <c r="A179" s="165">
        <v>73</v>
      </c>
      <c r="B179" s="165" t="s">
        <v>305</v>
      </c>
      <c r="C179" s="166" t="s">
        <v>382</v>
      </c>
      <c r="D179" s="54" t="s">
        <v>289</v>
      </c>
      <c r="E179" s="54" t="s">
        <v>488</v>
      </c>
      <c r="F179" s="54" t="s">
        <v>489</v>
      </c>
      <c r="G179" s="54" t="s">
        <v>490</v>
      </c>
      <c r="H179" s="54">
        <v>41857</v>
      </c>
      <c r="I179" s="54">
        <v>632.5</v>
      </c>
      <c r="J179" s="54">
        <v>632.5</v>
      </c>
      <c r="K179" s="163">
        <f t="shared" ref="K179" si="114">MINA(J179:J181)</f>
        <v>230</v>
      </c>
      <c r="L179" s="163">
        <f t="shared" ref="L179" si="115">AVERAGE(J179:J181)</f>
        <v>746.74333333333334</v>
      </c>
      <c r="M179" s="55">
        <v>54</v>
      </c>
    </row>
    <row r="180" spans="1:13" x14ac:dyDescent="0.2">
      <c r="A180" s="165"/>
      <c r="B180" s="165"/>
      <c r="C180" s="166"/>
      <c r="D180" s="54" t="s">
        <v>339</v>
      </c>
      <c r="E180" s="54" t="s">
        <v>504</v>
      </c>
      <c r="F180" s="54" t="s">
        <v>505</v>
      </c>
      <c r="G180" s="54" t="s">
        <v>506</v>
      </c>
      <c r="H180" s="54">
        <v>41862</v>
      </c>
      <c r="I180" s="54">
        <v>1377.73</v>
      </c>
      <c r="J180" s="54">
        <v>1377.73</v>
      </c>
      <c r="K180" s="163"/>
      <c r="L180" s="163"/>
      <c r="M180" s="56">
        <v>52</v>
      </c>
    </row>
    <row r="181" spans="1:13" x14ac:dyDescent="0.2">
      <c r="A181" s="165"/>
      <c r="B181" s="165"/>
      <c r="C181" s="166"/>
      <c r="D181" s="54" t="s">
        <v>301</v>
      </c>
      <c r="E181" s="54"/>
      <c r="F181" s="54" t="s">
        <v>303</v>
      </c>
      <c r="G181" s="54" t="s">
        <v>304</v>
      </c>
      <c r="H181" s="54">
        <v>41889</v>
      </c>
      <c r="I181" s="54">
        <v>230</v>
      </c>
      <c r="J181" s="54">
        <v>230</v>
      </c>
      <c r="K181" s="164"/>
      <c r="L181" s="164"/>
      <c r="M181" s="57">
        <v>43</v>
      </c>
    </row>
    <row r="182" spans="1:13" x14ac:dyDescent="0.2">
      <c r="A182" s="165">
        <v>74</v>
      </c>
      <c r="B182" s="165" t="s">
        <v>305</v>
      </c>
      <c r="C182" s="166" t="s">
        <v>383</v>
      </c>
      <c r="D182" s="54" t="s">
        <v>337</v>
      </c>
      <c r="E182" s="54" t="s">
        <v>338</v>
      </c>
      <c r="F182" s="54" t="s">
        <v>502</v>
      </c>
      <c r="G182" s="54" t="s">
        <v>503</v>
      </c>
      <c r="H182" s="54" t="e">
        <v>#REF!</v>
      </c>
      <c r="I182" s="54">
        <v>75.569999999999993</v>
      </c>
      <c r="J182" s="54">
        <v>75.569999999999993</v>
      </c>
      <c r="K182" s="163">
        <f t="shared" ref="K182" si="116">MINA(J182:J184)</f>
        <v>64.290000000000006</v>
      </c>
      <c r="L182" s="163">
        <f t="shared" ref="L182" si="117">AVERAGE(J182:J184)</f>
        <v>69.320000000000007</v>
      </c>
      <c r="M182" s="55">
        <v>40</v>
      </c>
    </row>
    <row r="183" spans="1:13" x14ac:dyDescent="0.2">
      <c r="A183" s="165"/>
      <c r="B183" s="165"/>
      <c r="C183" s="166"/>
      <c r="D183" s="54" t="s">
        <v>289</v>
      </c>
      <c r="E183" s="54" t="s">
        <v>488</v>
      </c>
      <c r="F183" s="54" t="s">
        <v>489</v>
      </c>
      <c r="G183" s="54" t="s">
        <v>490</v>
      </c>
      <c r="H183" s="54">
        <v>41857</v>
      </c>
      <c r="I183" s="54">
        <v>64.290000000000006</v>
      </c>
      <c r="J183" s="54">
        <v>64.290000000000006</v>
      </c>
      <c r="K183" s="163"/>
      <c r="L183" s="163"/>
      <c r="M183" s="56">
        <v>54</v>
      </c>
    </row>
    <row r="184" spans="1:13" x14ac:dyDescent="0.2">
      <c r="A184" s="165"/>
      <c r="B184" s="165"/>
      <c r="C184" s="166"/>
      <c r="D184" s="54" t="s">
        <v>339</v>
      </c>
      <c r="E184" s="54" t="s">
        <v>504</v>
      </c>
      <c r="F184" s="54" t="s">
        <v>505</v>
      </c>
      <c r="G184" s="54" t="s">
        <v>506</v>
      </c>
      <c r="H184" s="54">
        <v>41862</v>
      </c>
      <c r="I184" s="54">
        <v>68.099999999999994</v>
      </c>
      <c r="J184" s="54">
        <v>68.099999999999994</v>
      </c>
      <c r="K184" s="164"/>
      <c r="L184" s="164"/>
      <c r="M184" s="57">
        <v>52</v>
      </c>
    </row>
    <row r="185" spans="1:13" x14ac:dyDescent="0.2">
      <c r="A185" s="165">
        <v>75</v>
      </c>
      <c r="B185" s="165" t="s">
        <v>305</v>
      </c>
      <c r="C185" s="166" t="s">
        <v>384</v>
      </c>
      <c r="D185" s="54" t="s">
        <v>337</v>
      </c>
      <c r="E185" s="54" t="s">
        <v>338</v>
      </c>
      <c r="F185" s="54" t="s">
        <v>502</v>
      </c>
      <c r="G185" s="54" t="s">
        <v>503</v>
      </c>
      <c r="H185" s="54" t="e">
        <v>#REF!</v>
      </c>
      <c r="I185" s="54">
        <v>3394.72</v>
      </c>
      <c r="J185" s="54">
        <v>3394.72</v>
      </c>
      <c r="K185" s="163">
        <f t="shared" ref="K185" si="118">MINA(J185:J187)</f>
        <v>1957.59</v>
      </c>
      <c r="L185" s="163">
        <f t="shared" ref="L185" si="119">AVERAGE(J185:J187)</f>
        <v>2687.03</v>
      </c>
      <c r="M185" s="55">
        <v>40</v>
      </c>
    </row>
    <row r="186" spans="1:13" x14ac:dyDescent="0.2">
      <c r="A186" s="165"/>
      <c r="B186" s="165"/>
      <c r="C186" s="166"/>
      <c r="D186" s="54" t="s">
        <v>339</v>
      </c>
      <c r="E186" s="54" t="s">
        <v>504</v>
      </c>
      <c r="F186" s="54" t="s">
        <v>505</v>
      </c>
      <c r="G186" s="54" t="s">
        <v>506</v>
      </c>
      <c r="H186" s="54">
        <v>41862</v>
      </c>
      <c r="I186" s="54">
        <v>2708.78</v>
      </c>
      <c r="J186" s="54">
        <v>2708.78</v>
      </c>
      <c r="K186" s="163"/>
      <c r="L186" s="163"/>
      <c r="M186" s="56">
        <v>52</v>
      </c>
    </row>
    <row r="187" spans="1:13" x14ac:dyDescent="0.2">
      <c r="A187" s="165"/>
      <c r="B187" s="165"/>
      <c r="C187" s="166"/>
      <c r="D187" s="54" t="s">
        <v>289</v>
      </c>
      <c r="E187" s="54" t="s">
        <v>488</v>
      </c>
      <c r="F187" s="54" t="s">
        <v>489</v>
      </c>
      <c r="G187" s="54" t="s">
        <v>490</v>
      </c>
      <c r="H187" s="54">
        <v>41857</v>
      </c>
      <c r="I187" s="54">
        <v>1957.59</v>
      </c>
      <c r="J187" s="54">
        <v>1957.59</v>
      </c>
      <c r="K187" s="164"/>
      <c r="L187" s="164"/>
      <c r="M187" s="57">
        <v>54</v>
      </c>
    </row>
    <row r="188" spans="1:13" x14ac:dyDescent="0.2">
      <c r="A188" s="165">
        <v>76</v>
      </c>
      <c r="B188" s="165">
        <v>5</v>
      </c>
      <c r="C188" s="166" t="s">
        <v>385</v>
      </c>
      <c r="D188" s="54" t="s">
        <v>337</v>
      </c>
      <c r="E188" s="54" t="s">
        <v>338</v>
      </c>
      <c r="F188" s="54" t="s">
        <v>502</v>
      </c>
      <c r="G188" s="54" t="s">
        <v>503</v>
      </c>
      <c r="H188" s="54" t="e">
        <v>#REF!</v>
      </c>
      <c r="I188" s="54">
        <v>208.62</v>
      </c>
      <c r="J188" s="54">
        <v>208.62</v>
      </c>
      <c r="K188" s="163">
        <f t="shared" ref="K188:K245" si="120">MINA(J188:J190)</f>
        <v>180.27000100000001</v>
      </c>
      <c r="L188" s="163">
        <f t="shared" ref="L188" si="121">AVERAGE(J188:J190)</f>
        <v>212.27333366666667</v>
      </c>
      <c r="M188" s="55">
        <v>40</v>
      </c>
    </row>
    <row r="189" spans="1:13" x14ac:dyDescent="0.2">
      <c r="A189" s="165"/>
      <c r="B189" s="165"/>
      <c r="C189" s="166"/>
      <c r="D189" s="54" t="s">
        <v>289</v>
      </c>
      <c r="E189" s="54" t="s">
        <v>488</v>
      </c>
      <c r="F189" s="54" t="s">
        <v>489</v>
      </c>
      <c r="G189" s="54" t="s">
        <v>490</v>
      </c>
      <c r="H189" s="54">
        <v>41857</v>
      </c>
      <c r="I189" s="54">
        <v>180.27000100000001</v>
      </c>
      <c r="J189" s="54">
        <v>180.27000100000001</v>
      </c>
      <c r="K189" s="163"/>
      <c r="L189" s="163"/>
      <c r="M189" s="56">
        <v>55</v>
      </c>
    </row>
    <row r="190" spans="1:13" x14ac:dyDescent="0.2">
      <c r="A190" s="165"/>
      <c r="B190" s="165"/>
      <c r="C190" s="166"/>
      <c r="D190" s="54" t="s">
        <v>339</v>
      </c>
      <c r="E190" s="54" t="s">
        <v>504</v>
      </c>
      <c r="F190" s="54" t="s">
        <v>505</v>
      </c>
      <c r="G190" s="54" t="s">
        <v>506</v>
      </c>
      <c r="H190" s="54">
        <v>41862</v>
      </c>
      <c r="I190" s="54">
        <v>247.93</v>
      </c>
      <c r="J190" s="54">
        <v>247.93</v>
      </c>
      <c r="K190" s="164"/>
      <c r="L190" s="164"/>
      <c r="M190" s="57">
        <v>52</v>
      </c>
    </row>
    <row r="191" spans="1:13" x14ac:dyDescent="0.2">
      <c r="A191" s="165">
        <v>77</v>
      </c>
      <c r="B191" s="165">
        <v>2.5</v>
      </c>
      <c r="C191" s="166" t="s">
        <v>386</v>
      </c>
      <c r="D191" s="54" t="s">
        <v>337</v>
      </c>
      <c r="E191" s="54" t="s">
        <v>338</v>
      </c>
      <c r="F191" s="54" t="s">
        <v>502</v>
      </c>
      <c r="G191" s="54" t="s">
        <v>503</v>
      </c>
      <c r="H191" s="54" t="e">
        <v>#REF!</v>
      </c>
      <c r="I191" s="54">
        <v>168.38</v>
      </c>
      <c r="J191" s="54">
        <v>168.38</v>
      </c>
      <c r="K191" s="163">
        <f t="shared" si="120"/>
        <v>154.560001</v>
      </c>
      <c r="L191" s="163">
        <f t="shared" ref="L191" si="122">AVERAGE(J191:J193)</f>
        <v>177.80333366666665</v>
      </c>
      <c r="M191" s="55">
        <v>40</v>
      </c>
    </row>
    <row r="192" spans="1:13" x14ac:dyDescent="0.2">
      <c r="A192" s="165"/>
      <c r="B192" s="165"/>
      <c r="C192" s="166"/>
      <c r="D192" s="54" t="s">
        <v>289</v>
      </c>
      <c r="E192" s="54" t="s">
        <v>488</v>
      </c>
      <c r="F192" s="54" t="s">
        <v>489</v>
      </c>
      <c r="G192" s="54" t="s">
        <v>490</v>
      </c>
      <c r="H192" s="54">
        <v>41857</v>
      </c>
      <c r="I192" s="54">
        <v>154.560001</v>
      </c>
      <c r="J192" s="54">
        <v>154.560001</v>
      </c>
      <c r="K192" s="163"/>
      <c r="L192" s="163"/>
      <c r="M192" s="56">
        <v>55</v>
      </c>
    </row>
    <row r="193" spans="1:13" x14ac:dyDescent="0.2">
      <c r="A193" s="165"/>
      <c r="B193" s="165"/>
      <c r="C193" s="166"/>
      <c r="D193" s="54" t="s">
        <v>339</v>
      </c>
      <c r="E193" s="54" t="s">
        <v>504</v>
      </c>
      <c r="F193" s="54" t="s">
        <v>505</v>
      </c>
      <c r="G193" s="54" t="s">
        <v>506</v>
      </c>
      <c r="H193" s="54">
        <v>41862</v>
      </c>
      <c r="I193" s="54">
        <v>210.47</v>
      </c>
      <c r="J193" s="54">
        <v>210.47</v>
      </c>
      <c r="K193" s="164"/>
      <c r="L193" s="164"/>
      <c r="M193" s="57">
        <v>52</v>
      </c>
    </row>
    <row r="194" spans="1:13" x14ac:dyDescent="0.2">
      <c r="A194" s="165">
        <v>78</v>
      </c>
      <c r="B194" s="165">
        <v>5</v>
      </c>
      <c r="C194" s="166" t="s">
        <v>387</v>
      </c>
      <c r="D194" s="54" t="s">
        <v>337</v>
      </c>
      <c r="E194" s="54" t="s">
        <v>338</v>
      </c>
      <c r="F194" s="54" t="s">
        <v>502</v>
      </c>
      <c r="G194" s="54" t="s">
        <v>503</v>
      </c>
      <c r="H194" s="54" t="e">
        <v>#REF!</v>
      </c>
      <c r="I194" s="54">
        <v>396.43</v>
      </c>
      <c r="J194" s="54">
        <v>396.43</v>
      </c>
      <c r="K194" s="163">
        <f t="shared" si="120"/>
        <v>278.60000000000002</v>
      </c>
      <c r="L194" s="163">
        <f t="shared" ref="L194" si="123">AVERAGE(J194:J196)</f>
        <v>331.25000000000006</v>
      </c>
      <c r="M194" s="55">
        <v>40</v>
      </c>
    </row>
    <row r="195" spans="1:13" x14ac:dyDescent="0.2">
      <c r="A195" s="165"/>
      <c r="B195" s="165"/>
      <c r="C195" s="166"/>
      <c r="D195" s="54" t="s">
        <v>289</v>
      </c>
      <c r="E195" s="54" t="s">
        <v>488</v>
      </c>
      <c r="F195" s="54" t="s">
        <v>489</v>
      </c>
      <c r="G195" s="54" t="s">
        <v>490</v>
      </c>
      <c r="H195" s="54">
        <v>41857</v>
      </c>
      <c r="I195" s="54">
        <v>318.72000000000003</v>
      </c>
      <c r="J195" s="54">
        <v>318.72000000000003</v>
      </c>
      <c r="K195" s="163"/>
      <c r="L195" s="163"/>
      <c r="M195" s="56">
        <v>55</v>
      </c>
    </row>
    <row r="196" spans="1:13" x14ac:dyDescent="0.2">
      <c r="A196" s="165"/>
      <c r="B196" s="165"/>
      <c r="C196" s="166"/>
      <c r="D196" s="54" t="s">
        <v>339</v>
      </c>
      <c r="E196" s="54" t="s">
        <v>504</v>
      </c>
      <c r="F196" s="54" t="s">
        <v>505</v>
      </c>
      <c r="G196" s="54" t="s">
        <v>506</v>
      </c>
      <c r="H196" s="54">
        <v>41862</v>
      </c>
      <c r="I196" s="54">
        <v>278.60000000000002</v>
      </c>
      <c r="J196" s="54">
        <v>278.60000000000002</v>
      </c>
      <c r="K196" s="164"/>
      <c r="L196" s="164"/>
      <c r="M196" s="57">
        <v>52</v>
      </c>
    </row>
    <row r="197" spans="1:13" x14ac:dyDescent="0.2">
      <c r="A197" s="165">
        <v>79</v>
      </c>
      <c r="B197" s="165">
        <v>2.5</v>
      </c>
      <c r="C197" s="166" t="s">
        <v>388</v>
      </c>
      <c r="D197" s="54" t="s">
        <v>337</v>
      </c>
      <c r="E197" s="54" t="s">
        <v>338</v>
      </c>
      <c r="F197" s="54" t="s">
        <v>502</v>
      </c>
      <c r="G197" s="54" t="s">
        <v>503</v>
      </c>
      <c r="H197" s="54" t="e">
        <v>#REF!</v>
      </c>
      <c r="I197" s="54">
        <v>204.51</v>
      </c>
      <c r="J197" s="54">
        <v>204.51</v>
      </c>
      <c r="K197" s="163">
        <f t="shared" si="120"/>
        <v>204.51</v>
      </c>
      <c r="L197" s="163">
        <f t="shared" ref="L197" si="124">AVERAGE(J197:J199)</f>
        <v>251.69666666666663</v>
      </c>
      <c r="M197" s="55">
        <v>40</v>
      </c>
    </row>
    <row r="198" spans="1:13" x14ac:dyDescent="0.2">
      <c r="A198" s="165"/>
      <c r="B198" s="165"/>
      <c r="C198" s="166"/>
      <c r="D198" s="54" t="s">
        <v>289</v>
      </c>
      <c r="E198" s="54" t="s">
        <v>488</v>
      </c>
      <c r="F198" s="54" t="s">
        <v>489</v>
      </c>
      <c r="G198" s="54" t="s">
        <v>490</v>
      </c>
      <c r="H198" s="54">
        <v>41857</v>
      </c>
      <c r="I198" s="54">
        <v>309.07</v>
      </c>
      <c r="J198" s="54">
        <v>309.07</v>
      </c>
      <c r="K198" s="163"/>
      <c r="L198" s="163"/>
      <c r="M198" s="56">
        <v>55</v>
      </c>
    </row>
    <row r="199" spans="1:13" x14ac:dyDescent="0.2">
      <c r="A199" s="165"/>
      <c r="B199" s="165"/>
      <c r="C199" s="166"/>
      <c r="D199" s="54" t="s">
        <v>339</v>
      </c>
      <c r="E199" s="54" t="s">
        <v>504</v>
      </c>
      <c r="F199" s="54" t="s">
        <v>505</v>
      </c>
      <c r="G199" s="54" t="s">
        <v>506</v>
      </c>
      <c r="H199" s="54">
        <v>41862</v>
      </c>
      <c r="I199" s="54">
        <v>241.51</v>
      </c>
      <c r="J199" s="54">
        <v>241.51</v>
      </c>
      <c r="K199" s="164"/>
      <c r="L199" s="164"/>
      <c r="M199" s="57">
        <v>52</v>
      </c>
    </row>
    <row r="200" spans="1:13" x14ac:dyDescent="0.2">
      <c r="A200" s="165">
        <v>81</v>
      </c>
      <c r="B200" s="165">
        <v>5</v>
      </c>
      <c r="C200" s="166" t="s">
        <v>389</v>
      </c>
      <c r="D200" s="54" t="s">
        <v>337</v>
      </c>
      <c r="E200" s="54" t="s">
        <v>338</v>
      </c>
      <c r="F200" s="54" t="s">
        <v>502</v>
      </c>
      <c r="G200" s="54" t="s">
        <v>503</v>
      </c>
      <c r="H200" s="54">
        <v>41857</v>
      </c>
      <c r="I200" s="54">
        <v>848.85</v>
      </c>
      <c r="J200" s="54">
        <v>848.85</v>
      </c>
      <c r="K200" s="163">
        <f t="shared" si="120"/>
        <v>616.4</v>
      </c>
      <c r="L200" s="163">
        <f t="shared" ref="L200" si="125">AVERAGE(J200:J202)</f>
        <v>865.42333333333329</v>
      </c>
      <c r="M200" s="55">
        <v>40</v>
      </c>
    </row>
    <row r="201" spans="1:13" x14ac:dyDescent="0.2">
      <c r="A201" s="165"/>
      <c r="B201" s="165"/>
      <c r="C201" s="166"/>
      <c r="D201" s="54" t="s">
        <v>289</v>
      </c>
      <c r="E201" s="54" t="s">
        <v>488</v>
      </c>
      <c r="F201" s="54" t="s">
        <v>489</v>
      </c>
      <c r="G201" s="54" t="s">
        <v>490</v>
      </c>
      <c r="H201" s="54">
        <v>41857</v>
      </c>
      <c r="I201" s="54">
        <v>616.4</v>
      </c>
      <c r="J201" s="54">
        <v>616.4</v>
      </c>
      <c r="K201" s="163"/>
      <c r="L201" s="163"/>
      <c r="M201" s="56">
        <v>55</v>
      </c>
    </row>
    <row r="202" spans="1:13" x14ac:dyDescent="0.2">
      <c r="A202" s="165"/>
      <c r="B202" s="165"/>
      <c r="C202" s="166"/>
      <c r="D202" s="54" t="s">
        <v>339</v>
      </c>
      <c r="E202" s="54" t="s">
        <v>504</v>
      </c>
      <c r="F202" s="54" t="s">
        <v>505</v>
      </c>
      <c r="G202" s="54" t="s">
        <v>506</v>
      </c>
      <c r="H202" s="54">
        <v>41862</v>
      </c>
      <c r="I202" s="54">
        <v>1131.02</v>
      </c>
      <c r="J202" s="54">
        <v>1131.02</v>
      </c>
      <c r="K202" s="164"/>
      <c r="L202" s="164"/>
      <c r="M202" s="57">
        <v>53</v>
      </c>
    </row>
    <row r="203" spans="1:13" x14ac:dyDescent="0.2">
      <c r="A203" s="165">
        <v>82</v>
      </c>
      <c r="B203" s="165">
        <v>2.5</v>
      </c>
      <c r="C203" s="166" t="s">
        <v>390</v>
      </c>
      <c r="D203" s="54" t="s">
        <v>337</v>
      </c>
      <c r="E203" s="54" t="s">
        <v>338</v>
      </c>
      <c r="F203" s="54" t="s">
        <v>502</v>
      </c>
      <c r="G203" s="54" t="s">
        <v>503</v>
      </c>
      <c r="H203" s="54">
        <v>41857</v>
      </c>
      <c r="I203" s="54">
        <v>717.65</v>
      </c>
      <c r="J203" s="54">
        <v>717.65</v>
      </c>
      <c r="K203" s="163">
        <f t="shared" si="120"/>
        <v>593.4</v>
      </c>
      <c r="L203" s="163">
        <f t="shared" ref="L203" si="126">AVERAGE(J203:J205)</f>
        <v>780.28666666666652</v>
      </c>
      <c r="M203" s="55">
        <v>40</v>
      </c>
    </row>
    <row r="204" spans="1:13" x14ac:dyDescent="0.2">
      <c r="A204" s="165"/>
      <c r="B204" s="165"/>
      <c r="C204" s="166"/>
      <c r="D204" s="54" t="s">
        <v>289</v>
      </c>
      <c r="E204" s="54" t="s">
        <v>488</v>
      </c>
      <c r="F204" s="54" t="s">
        <v>489</v>
      </c>
      <c r="G204" s="54" t="s">
        <v>490</v>
      </c>
      <c r="H204" s="54">
        <v>41857</v>
      </c>
      <c r="I204" s="54">
        <v>593.4</v>
      </c>
      <c r="J204" s="54">
        <v>593.4</v>
      </c>
      <c r="K204" s="163"/>
      <c r="L204" s="163"/>
      <c r="M204" s="56">
        <v>55</v>
      </c>
    </row>
    <row r="205" spans="1:13" x14ac:dyDescent="0.2">
      <c r="A205" s="165"/>
      <c r="B205" s="165"/>
      <c r="C205" s="166"/>
      <c r="D205" s="54" t="s">
        <v>339</v>
      </c>
      <c r="E205" s="54" t="s">
        <v>504</v>
      </c>
      <c r="F205" s="54" t="s">
        <v>505</v>
      </c>
      <c r="G205" s="54" t="s">
        <v>506</v>
      </c>
      <c r="H205" s="54">
        <v>41862</v>
      </c>
      <c r="I205" s="54">
        <v>1029.81</v>
      </c>
      <c r="J205" s="54">
        <v>1029.81</v>
      </c>
      <c r="K205" s="164"/>
      <c r="L205" s="164"/>
      <c r="M205" s="57">
        <v>53</v>
      </c>
    </row>
    <row r="206" spans="1:13" x14ac:dyDescent="0.2">
      <c r="A206" s="165">
        <v>83</v>
      </c>
      <c r="B206" s="165">
        <v>5</v>
      </c>
      <c r="C206" s="166" t="s">
        <v>391</v>
      </c>
      <c r="D206" s="54" t="s">
        <v>337</v>
      </c>
      <c r="E206" s="54" t="s">
        <v>338</v>
      </c>
      <c r="F206" s="54" t="s">
        <v>502</v>
      </c>
      <c r="G206" s="54" t="s">
        <v>503</v>
      </c>
      <c r="H206" s="54">
        <v>41857</v>
      </c>
      <c r="I206" s="54">
        <v>484.83</v>
      </c>
      <c r="J206" s="54">
        <v>484.83</v>
      </c>
      <c r="K206" s="163">
        <f t="shared" si="120"/>
        <v>308.2</v>
      </c>
      <c r="L206" s="163">
        <f t="shared" ref="L206" si="127">AVERAGE(J206:J208)</f>
        <v>489.7833333333333</v>
      </c>
      <c r="M206" s="55">
        <v>40</v>
      </c>
    </row>
    <row r="207" spans="1:13" x14ac:dyDescent="0.2">
      <c r="A207" s="165"/>
      <c r="B207" s="165"/>
      <c r="C207" s="166"/>
      <c r="D207" s="54" t="s">
        <v>289</v>
      </c>
      <c r="E207" s="54" t="s">
        <v>488</v>
      </c>
      <c r="F207" s="54" t="s">
        <v>489</v>
      </c>
      <c r="G207" s="54" t="s">
        <v>490</v>
      </c>
      <c r="H207" s="54">
        <v>41857</v>
      </c>
      <c r="I207" s="54">
        <v>308.2</v>
      </c>
      <c r="J207" s="54">
        <v>308.2</v>
      </c>
      <c r="K207" s="163"/>
      <c r="L207" s="163"/>
      <c r="M207" s="56">
        <v>55</v>
      </c>
    </row>
    <row r="208" spans="1:13" x14ac:dyDescent="0.2">
      <c r="A208" s="165"/>
      <c r="B208" s="165"/>
      <c r="C208" s="166"/>
      <c r="D208" s="54" t="s">
        <v>339</v>
      </c>
      <c r="E208" s="54" t="s">
        <v>504</v>
      </c>
      <c r="F208" s="54" t="s">
        <v>505</v>
      </c>
      <c r="G208" s="54" t="s">
        <v>506</v>
      </c>
      <c r="H208" s="54">
        <v>41862</v>
      </c>
      <c r="I208" s="54">
        <v>676.32</v>
      </c>
      <c r="J208" s="54">
        <v>676.32</v>
      </c>
      <c r="K208" s="164"/>
      <c r="L208" s="164"/>
      <c r="M208" s="57">
        <v>53</v>
      </c>
    </row>
    <row r="209" spans="1:13" x14ac:dyDescent="0.2">
      <c r="A209" s="165">
        <v>84</v>
      </c>
      <c r="B209" s="165">
        <v>2.5</v>
      </c>
      <c r="C209" s="166" t="s">
        <v>392</v>
      </c>
      <c r="D209" s="54" t="s">
        <v>337</v>
      </c>
      <c r="E209" s="54" t="s">
        <v>338</v>
      </c>
      <c r="F209" s="54" t="s">
        <v>502</v>
      </c>
      <c r="G209" s="54" t="s">
        <v>503</v>
      </c>
      <c r="H209" s="54">
        <v>41857</v>
      </c>
      <c r="I209" s="54">
        <v>310.38</v>
      </c>
      <c r="J209" s="54">
        <v>310.38</v>
      </c>
      <c r="K209" s="163">
        <f t="shared" si="120"/>
        <v>164.20009999999999</v>
      </c>
      <c r="L209" s="163">
        <f t="shared" ref="L209" si="128">AVERAGE(J209:J211)</f>
        <v>221.95337000000004</v>
      </c>
      <c r="M209" s="55">
        <v>40</v>
      </c>
    </row>
    <row r="210" spans="1:13" x14ac:dyDescent="0.2">
      <c r="A210" s="165"/>
      <c r="B210" s="165"/>
      <c r="C210" s="166"/>
      <c r="D210" s="54" t="s">
        <v>289</v>
      </c>
      <c r="E210" s="54" t="s">
        <v>488</v>
      </c>
      <c r="F210" s="54" t="s">
        <v>489</v>
      </c>
      <c r="G210" s="54" t="s">
        <v>490</v>
      </c>
      <c r="H210" s="54">
        <v>41857</v>
      </c>
      <c r="I210" s="54">
        <v>164.20009999999999</v>
      </c>
      <c r="J210" s="54">
        <v>164.20009999999999</v>
      </c>
      <c r="K210" s="163"/>
      <c r="L210" s="163"/>
      <c r="M210" s="56">
        <v>55</v>
      </c>
    </row>
    <row r="211" spans="1:13" x14ac:dyDescent="0.2">
      <c r="A211" s="165"/>
      <c r="B211" s="165"/>
      <c r="C211" s="166"/>
      <c r="D211" s="54" t="s">
        <v>339</v>
      </c>
      <c r="E211" s="54" t="s">
        <v>504</v>
      </c>
      <c r="F211" s="54" t="s">
        <v>505</v>
      </c>
      <c r="G211" s="54" t="s">
        <v>506</v>
      </c>
      <c r="H211" s="54">
        <v>41862</v>
      </c>
      <c r="I211" s="54">
        <v>191.28001</v>
      </c>
      <c r="J211" s="54">
        <v>191.28001</v>
      </c>
      <c r="K211" s="164"/>
      <c r="L211" s="164"/>
      <c r="M211" s="57">
        <v>52</v>
      </c>
    </row>
    <row r="212" spans="1:13" x14ac:dyDescent="0.2">
      <c r="A212" s="165">
        <v>85</v>
      </c>
      <c r="B212" s="165">
        <v>2.5</v>
      </c>
      <c r="C212" s="166" t="s">
        <v>393</v>
      </c>
      <c r="D212" s="54" t="s">
        <v>337</v>
      </c>
      <c r="E212" s="54" t="s">
        <v>338</v>
      </c>
      <c r="F212" s="54" t="s">
        <v>502</v>
      </c>
      <c r="G212" s="54" t="s">
        <v>503</v>
      </c>
      <c r="H212" s="54">
        <v>41857</v>
      </c>
      <c r="I212" s="54">
        <v>638.26</v>
      </c>
      <c r="J212" s="54">
        <v>638.26</v>
      </c>
      <c r="K212" s="163">
        <f t="shared" si="120"/>
        <v>492.78</v>
      </c>
      <c r="L212" s="163">
        <f t="shared" ref="L212" si="129">AVERAGE(J212:J214)</f>
        <v>694.42000000000007</v>
      </c>
      <c r="M212" s="55">
        <v>40</v>
      </c>
    </row>
    <row r="213" spans="1:13" x14ac:dyDescent="0.2">
      <c r="A213" s="165"/>
      <c r="B213" s="165"/>
      <c r="C213" s="166"/>
      <c r="D213" s="54" t="s">
        <v>289</v>
      </c>
      <c r="E213" s="54" t="s">
        <v>488</v>
      </c>
      <c r="F213" s="54" t="s">
        <v>489</v>
      </c>
      <c r="G213" s="54" t="s">
        <v>490</v>
      </c>
      <c r="H213" s="54">
        <v>41857</v>
      </c>
      <c r="I213" s="54">
        <v>492.78</v>
      </c>
      <c r="J213" s="54">
        <v>492.78</v>
      </c>
      <c r="K213" s="163"/>
      <c r="L213" s="163"/>
      <c r="M213" s="56">
        <v>55</v>
      </c>
    </row>
    <row r="214" spans="1:13" x14ac:dyDescent="0.2">
      <c r="A214" s="165"/>
      <c r="B214" s="165"/>
      <c r="C214" s="166"/>
      <c r="D214" s="54" t="s">
        <v>339</v>
      </c>
      <c r="E214" s="54" t="s">
        <v>504</v>
      </c>
      <c r="F214" s="54" t="s">
        <v>505</v>
      </c>
      <c r="G214" s="54" t="s">
        <v>506</v>
      </c>
      <c r="H214" s="54">
        <v>41862</v>
      </c>
      <c r="I214" s="54">
        <v>952.22</v>
      </c>
      <c r="J214" s="54">
        <v>952.22</v>
      </c>
      <c r="K214" s="164"/>
      <c r="L214" s="164"/>
      <c r="M214" s="57">
        <v>53</v>
      </c>
    </row>
    <row r="215" spans="1:13" x14ac:dyDescent="0.2">
      <c r="A215" s="165">
        <v>86</v>
      </c>
      <c r="B215" s="165">
        <v>5</v>
      </c>
      <c r="C215" s="166" t="s">
        <v>394</v>
      </c>
      <c r="D215" s="54" t="s">
        <v>337</v>
      </c>
      <c r="E215" s="54" t="s">
        <v>338</v>
      </c>
      <c r="F215" s="54" t="s">
        <v>502</v>
      </c>
      <c r="G215" s="54" t="s">
        <v>503</v>
      </c>
      <c r="H215" s="54">
        <v>41857</v>
      </c>
      <c r="I215" s="54">
        <v>729.89</v>
      </c>
      <c r="J215" s="54">
        <v>729.89</v>
      </c>
      <c r="K215" s="163">
        <f t="shared" si="120"/>
        <v>626.33000000000004</v>
      </c>
      <c r="L215" s="163">
        <f t="shared" ref="L215" si="130">AVERAGE(J215:J217)</f>
        <v>758.80333333333328</v>
      </c>
      <c r="M215" s="55">
        <v>40</v>
      </c>
    </row>
    <row r="216" spans="1:13" x14ac:dyDescent="0.2">
      <c r="A216" s="165"/>
      <c r="B216" s="165"/>
      <c r="C216" s="166"/>
      <c r="D216" s="54" t="s">
        <v>289</v>
      </c>
      <c r="E216" s="54" t="s">
        <v>488</v>
      </c>
      <c r="F216" s="54" t="s">
        <v>489</v>
      </c>
      <c r="G216" s="54" t="s">
        <v>490</v>
      </c>
      <c r="H216" s="54">
        <v>41857</v>
      </c>
      <c r="I216" s="54">
        <v>626.33000000000004</v>
      </c>
      <c r="J216" s="54">
        <v>626.33000000000004</v>
      </c>
      <c r="K216" s="163"/>
      <c r="L216" s="163"/>
      <c r="M216" s="56">
        <v>56</v>
      </c>
    </row>
    <row r="217" spans="1:13" x14ac:dyDescent="0.2">
      <c r="A217" s="165"/>
      <c r="B217" s="165"/>
      <c r="C217" s="166"/>
      <c r="D217" s="54" t="s">
        <v>339</v>
      </c>
      <c r="E217" s="54" t="s">
        <v>504</v>
      </c>
      <c r="F217" s="54" t="s">
        <v>505</v>
      </c>
      <c r="G217" s="54" t="s">
        <v>506</v>
      </c>
      <c r="H217" s="54">
        <v>41862</v>
      </c>
      <c r="I217" s="54">
        <v>920.19</v>
      </c>
      <c r="J217" s="54">
        <v>920.19</v>
      </c>
      <c r="K217" s="164"/>
      <c r="L217" s="164"/>
      <c r="M217" s="57">
        <v>53</v>
      </c>
    </row>
    <row r="218" spans="1:13" x14ac:dyDescent="0.2">
      <c r="A218" s="165">
        <v>87</v>
      </c>
      <c r="B218" s="165">
        <v>5</v>
      </c>
      <c r="C218" s="166" t="s">
        <v>395</v>
      </c>
      <c r="D218" s="54" t="s">
        <v>337</v>
      </c>
      <c r="E218" s="54" t="s">
        <v>338</v>
      </c>
      <c r="F218" s="54" t="s">
        <v>502</v>
      </c>
      <c r="G218" s="54" t="s">
        <v>503</v>
      </c>
      <c r="H218" s="54">
        <v>41857</v>
      </c>
      <c r="I218" s="54">
        <v>811.57</v>
      </c>
      <c r="J218" s="54">
        <v>811.57</v>
      </c>
      <c r="K218" s="163">
        <f t="shared" si="120"/>
        <v>733.7</v>
      </c>
      <c r="L218" s="163">
        <f t="shared" ref="L218" si="131">AVERAGE(J218:J220)</f>
        <v>830.37</v>
      </c>
      <c r="M218" s="55">
        <v>41</v>
      </c>
    </row>
    <row r="219" spans="1:13" x14ac:dyDescent="0.2">
      <c r="A219" s="165"/>
      <c r="B219" s="165"/>
      <c r="C219" s="166"/>
      <c r="D219" s="54" t="s">
        <v>289</v>
      </c>
      <c r="E219" s="54" t="s">
        <v>488</v>
      </c>
      <c r="F219" s="54" t="s">
        <v>489</v>
      </c>
      <c r="G219" s="54" t="s">
        <v>490</v>
      </c>
      <c r="H219" s="54">
        <v>41857</v>
      </c>
      <c r="I219" s="54">
        <v>733.7</v>
      </c>
      <c r="J219" s="54">
        <v>733.7</v>
      </c>
      <c r="K219" s="163"/>
      <c r="L219" s="163"/>
      <c r="M219" s="56">
        <v>55</v>
      </c>
    </row>
    <row r="220" spans="1:13" x14ac:dyDescent="0.2">
      <c r="A220" s="165"/>
      <c r="B220" s="165"/>
      <c r="C220" s="166"/>
      <c r="D220" s="54" t="s">
        <v>339</v>
      </c>
      <c r="E220" s="54" t="s">
        <v>504</v>
      </c>
      <c r="F220" s="54" t="s">
        <v>505</v>
      </c>
      <c r="G220" s="54" t="s">
        <v>506</v>
      </c>
      <c r="H220" s="54">
        <v>41862</v>
      </c>
      <c r="I220" s="54">
        <v>945.84</v>
      </c>
      <c r="J220" s="54">
        <v>945.84</v>
      </c>
      <c r="K220" s="164"/>
      <c r="L220" s="164"/>
      <c r="M220" s="57">
        <v>53</v>
      </c>
    </row>
    <row r="221" spans="1:13" x14ac:dyDescent="0.2">
      <c r="A221" s="165">
        <v>88</v>
      </c>
      <c r="B221" s="165">
        <v>2.5</v>
      </c>
      <c r="C221" s="166" t="s">
        <v>396</v>
      </c>
      <c r="D221" s="54" t="s">
        <v>337</v>
      </c>
      <c r="E221" s="54" t="s">
        <v>338</v>
      </c>
      <c r="F221" s="54" t="s">
        <v>502</v>
      </c>
      <c r="G221" s="54" t="s">
        <v>503</v>
      </c>
      <c r="H221" s="54">
        <v>41857</v>
      </c>
      <c r="I221" s="54">
        <v>729.11</v>
      </c>
      <c r="J221" s="54">
        <v>729.11</v>
      </c>
      <c r="K221" s="163">
        <f t="shared" si="120"/>
        <v>699.2</v>
      </c>
      <c r="L221" s="163">
        <f t="shared" ref="L221" si="132">AVERAGE(J221:J223)</f>
        <v>787.06333333333339</v>
      </c>
      <c r="M221" s="55">
        <v>41</v>
      </c>
    </row>
    <row r="222" spans="1:13" x14ac:dyDescent="0.2">
      <c r="A222" s="165"/>
      <c r="B222" s="165"/>
      <c r="C222" s="166"/>
      <c r="D222" s="54" t="s">
        <v>289</v>
      </c>
      <c r="E222" s="54" t="s">
        <v>488</v>
      </c>
      <c r="F222" s="54" t="s">
        <v>489</v>
      </c>
      <c r="G222" s="54" t="s">
        <v>490</v>
      </c>
      <c r="H222" s="54">
        <v>41857</v>
      </c>
      <c r="I222" s="54">
        <v>699.2</v>
      </c>
      <c r="J222" s="54">
        <v>699.2</v>
      </c>
      <c r="K222" s="163"/>
      <c r="L222" s="163"/>
      <c r="M222" s="56">
        <v>55</v>
      </c>
    </row>
    <row r="223" spans="1:13" x14ac:dyDescent="0.2">
      <c r="A223" s="165"/>
      <c r="B223" s="165"/>
      <c r="C223" s="166"/>
      <c r="D223" s="54" t="s">
        <v>339</v>
      </c>
      <c r="E223" s="54" t="s">
        <v>504</v>
      </c>
      <c r="F223" s="54" t="s">
        <v>505</v>
      </c>
      <c r="G223" s="54" t="s">
        <v>506</v>
      </c>
      <c r="H223" s="54">
        <v>41862</v>
      </c>
      <c r="I223" s="54">
        <v>932.88</v>
      </c>
      <c r="J223" s="54">
        <v>932.88</v>
      </c>
      <c r="K223" s="164"/>
      <c r="L223" s="164"/>
      <c r="M223" s="57">
        <v>53</v>
      </c>
    </row>
    <row r="224" spans="1:13" x14ac:dyDescent="0.2">
      <c r="A224" s="165">
        <v>89</v>
      </c>
      <c r="B224" s="165">
        <v>2.5</v>
      </c>
      <c r="C224" s="166" t="s">
        <v>397</v>
      </c>
      <c r="D224" s="54" t="s">
        <v>337</v>
      </c>
      <c r="E224" s="54" t="s">
        <v>338</v>
      </c>
      <c r="F224" s="54" t="s">
        <v>502</v>
      </c>
      <c r="G224" s="54" t="s">
        <v>503</v>
      </c>
      <c r="H224" s="54">
        <v>41857</v>
      </c>
      <c r="I224" s="54">
        <v>274.25</v>
      </c>
      <c r="J224" s="54">
        <v>274.25</v>
      </c>
      <c r="K224" s="163">
        <f t="shared" si="120"/>
        <v>180.27001000000001</v>
      </c>
      <c r="L224" s="163">
        <f t="shared" ref="L224" si="133">AVERAGE(J224:J226)</f>
        <v>236.92333666666664</v>
      </c>
      <c r="M224" s="55">
        <v>41</v>
      </c>
    </row>
    <row r="225" spans="1:13" x14ac:dyDescent="0.2">
      <c r="A225" s="165"/>
      <c r="B225" s="165"/>
      <c r="C225" s="166"/>
      <c r="D225" s="54" t="s">
        <v>289</v>
      </c>
      <c r="E225" s="54" t="s">
        <v>488</v>
      </c>
      <c r="F225" s="54" t="s">
        <v>489</v>
      </c>
      <c r="G225" s="54" t="s">
        <v>490</v>
      </c>
      <c r="H225" s="54">
        <v>41857</v>
      </c>
      <c r="I225" s="54">
        <v>180.27001000000001</v>
      </c>
      <c r="J225" s="54">
        <v>180.27001000000001</v>
      </c>
      <c r="K225" s="163"/>
      <c r="L225" s="163"/>
      <c r="M225" s="56">
        <v>55</v>
      </c>
    </row>
    <row r="226" spans="1:13" x14ac:dyDescent="0.2">
      <c r="A226" s="165"/>
      <c r="B226" s="165"/>
      <c r="C226" s="166"/>
      <c r="D226" s="54" t="s">
        <v>353</v>
      </c>
      <c r="E226" s="54" t="s">
        <v>354</v>
      </c>
      <c r="F226" s="54" t="e">
        <v>#N/A</v>
      </c>
      <c r="G226" s="54" t="e">
        <v>#N/A</v>
      </c>
      <c r="H226" s="54">
        <v>41922</v>
      </c>
      <c r="I226" s="54">
        <v>256.25</v>
      </c>
      <c r="J226" s="54">
        <v>256.25</v>
      </c>
      <c r="K226" s="164"/>
      <c r="L226" s="164"/>
      <c r="M226" s="57">
        <v>52</v>
      </c>
    </row>
    <row r="227" spans="1:13" x14ac:dyDescent="0.2">
      <c r="A227" s="165">
        <v>90</v>
      </c>
      <c r="B227" s="165">
        <v>5</v>
      </c>
      <c r="C227" s="166" t="s">
        <v>398</v>
      </c>
      <c r="D227" s="54" t="s">
        <v>337</v>
      </c>
      <c r="E227" s="54" t="s">
        <v>338</v>
      </c>
      <c r="F227" s="54" t="s">
        <v>502</v>
      </c>
      <c r="G227" s="54" t="s">
        <v>503</v>
      </c>
      <c r="H227" s="54">
        <v>41857</v>
      </c>
      <c r="I227" s="54">
        <v>1008</v>
      </c>
      <c r="J227" s="54">
        <v>1008</v>
      </c>
      <c r="K227" s="163">
        <f t="shared" si="120"/>
        <v>667</v>
      </c>
      <c r="L227" s="163">
        <f t="shared" ref="L227" si="134">AVERAGE(J227:J229)</f>
        <v>1008.41</v>
      </c>
      <c r="M227" s="55">
        <v>41</v>
      </c>
    </row>
    <row r="228" spans="1:13" x14ac:dyDescent="0.2">
      <c r="A228" s="165"/>
      <c r="B228" s="165"/>
      <c r="C228" s="166"/>
      <c r="D228" s="54" t="s">
        <v>289</v>
      </c>
      <c r="E228" s="54" t="s">
        <v>488</v>
      </c>
      <c r="F228" s="54" t="s">
        <v>489</v>
      </c>
      <c r="G228" s="54" t="s">
        <v>490</v>
      </c>
      <c r="H228" s="54">
        <v>41857</v>
      </c>
      <c r="I228" s="54">
        <v>667</v>
      </c>
      <c r="J228" s="54">
        <v>667</v>
      </c>
      <c r="K228" s="163"/>
      <c r="L228" s="163"/>
      <c r="M228" s="56">
        <v>55</v>
      </c>
    </row>
    <row r="229" spans="1:13" x14ac:dyDescent="0.2">
      <c r="A229" s="165"/>
      <c r="B229" s="165"/>
      <c r="C229" s="166"/>
      <c r="D229" s="54" t="s">
        <v>339</v>
      </c>
      <c r="E229" s="54" t="s">
        <v>504</v>
      </c>
      <c r="F229" s="54" t="s">
        <v>505</v>
      </c>
      <c r="G229" s="54" t="s">
        <v>506</v>
      </c>
      <c r="H229" s="54">
        <v>41862</v>
      </c>
      <c r="I229" s="54">
        <v>1350.23</v>
      </c>
      <c r="J229" s="54">
        <v>1350.23</v>
      </c>
      <c r="K229" s="164"/>
      <c r="L229" s="164"/>
      <c r="M229" s="57">
        <v>53</v>
      </c>
    </row>
    <row r="230" spans="1:13" x14ac:dyDescent="0.2">
      <c r="A230" s="165">
        <v>91</v>
      </c>
      <c r="B230" s="165">
        <v>2.5</v>
      </c>
      <c r="C230" s="166" t="s">
        <v>399</v>
      </c>
      <c r="D230" s="54" t="s">
        <v>337</v>
      </c>
      <c r="E230" s="54" t="s">
        <v>338</v>
      </c>
      <c r="F230" s="54" t="s">
        <v>502</v>
      </c>
      <c r="G230" s="54" t="s">
        <v>503</v>
      </c>
      <c r="H230" s="54">
        <v>41857</v>
      </c>
      <c r="I230" s="54">
        <v>638.4</v>
      </c>
      <c r="J230" s="54">
        <v>638.4</v>
      </c>
      <c r="K230" s="163">
        <f t="shared" si="120"/>
        <v>483</v>
      </c>
      <c r="L230" s="163">
        <f t="shared" ref="L230" si="135">AVERAGE(J230:J232)</f>
        <v>810.35</v>
      </c>
      <c r="M230" s="55">
        <v>41</v>
      </c>
    </row>
    <row r="231" spans="1:13" x14ac:dyDescent="0.2">
      <c r="A231" s="165"/>
      <c r="B231" s="165"/>
      <c r="C231" s="166"/>
      <c r="D231" s="54" t="s">
        <v>289</v>
      </c>
      <c r="E231" s="54" t="s">
        <v>488</v>
      </c>
      <c r="F231" s="54" t="s">
        <v>489</v>
      </c>
      <c r="G231" s="54" t="s">
        <v>490</v>
      </c>
      <c r="H231" s="54">
        <v>41857</v>
      </c>
      <c r="I231" s="54">
        <v>483</v>
      </c>
      <c r="J231" s="54">
        <v>483</v>
      </c>
      <c r="K231" s="163"/>
      <c r="L231" s="163"/>
      <c r="M231" s="56">
        <v>55</v>
      </c>
    </row>
    <row r="232" spans="1:13" x14ac:dyDescent="0.2">
      <c r="A232" s="165"/>
      <c r="B232" s="165"/>
      <c r="C232" s="166"/>
      <c r="D232" s="54" t="s">
        <v>339</v>
      </c>
      <c r="E232" s="54" t="s">
        <v>504</v>
      </c>
      <c r="F232" s="54" t="s">
        <v>505</v>
      </c>
      <c r="G232" s="54" t="s">
        <v>506</v>
      </c>
      <c r="H232" s="54">
        <v>41862</v>
      </c>
      <c r="I232" s="54">
        <v>1309.6500000000001</v>
      </c>
      <c r="J232" s="54">
        <v>1309.6500000000001</v>
      </c>
      <c r="K232" s="164"/>
      <c r="L232" s="164"/>
      <c r="M232" s="57">
        <v>53</v>
      </c>
    </row>
    <row r="233" spans="1:13" x14ac:dyDescent="0.2">
      <c r="A233" s="165">
        <v>92</v>
      </c>
      <c r="B233" s="165">
        <v>2.5</v>
      </c>
      <c r="C233" s="166" t="s">
        <v>400</v>
      </c>
      <c r="D233" s="54" t="s">
        <v>337</v>
      </c>
      <c r="E233" s="54" t="s">
        <v>338</v>
      </c>
      <c r="F233" s="54" t="s">
        <v>502</v>
      </c>
      <c r="G233" s="54" t="s">
        <v>503</v>
      </c>
      <c r="H233" s="54">
        <v>41857</v>
      </c>
      <c r="I233" s="54">
        <v>558.6</v>
      </c>
      <c r="J233" s="54">
        <v>558.6</v>
      </c>
      <c r="K233" s="163">
        <f t="shared" si="120"/>
        <v>402.5</v>
      </c>
      <c r="L233" s="163">
        <f t="shared" ref="L233" si="136">AVERAGE(J233:J235)</f>
        <v>756.91670000000011</v>
      </c>
      <c r="M233" s="55">
        <v>41</v>
      </c>
    </row>
    <row r="234" spans="1:13" x14ac:dyDescent="0.2">
      <c r="A234" s="165"/>
      <c r="B234" s="165"/>
      <c r="C234" s="166"/>
      <c r="D234" s="54" t="s">
        <v>289</v>
      </c>
      <c r="E234" s="54" t="s">
        <v>488</v>
      </c>
      <c r="F234" s="54" t="s">
        <v>489</v>
      </c>
      <c r="G234" s="54" t="s">
        <v>490</v>
      </c>
      <c r="H234" s="54">
        <v>41857</v>
      </c>
      <c r="I234" s="54">
        <v>402.5</v>
      </c>
      <c r="J234" s="54">
        <v>402.5</v>
      </c>
      <c r="K234" s="163"/>
      <c r="L234" s="163"/>
      <c r="M234" s="56">
        <v>56</v>
      </c>
    </row>
    <row r="235" spans="1:13" x14ac:dyDescent="0.2">
      <c r="A235" s="165"/>
      <c r="B235" s="165"/>
      <c r="C235" s="166"/>
      <c r="D235" s="54" t="s">
        <v>339</v>
      </c>
      <c r="E235" s="54" t="s">
        <v>504</v>
      </c>
      <c r="F235" s="54" t="s">
        <v>505</v>
      </c>
      <c r="G235" s="54" t="s">
        <v>506</v>
      </c>
      <c r="H235" s="54">
        <v>41862</v>
      </c>
      <c r="I235" s="54">
        <v>1309.6501000000001</v>
      </c>
      <c r="J235" s="54">
        <v>1309.6501000000001</v>
      </c>
      <c r="K235" s="164"/>
      <c r="L235" s="164"/>
      <c r="M235" s="57">
        <v>53</v>
      </c>
    </row>
    <row r="236" spans="1:13" x14ac:dyDescent="0.2">
      <c r="A236" s="165">
        <v>93</v>
      </c>
      <c r="B236" s="165">
        <v>2.5</v>
      </c>
      <c r="C236" s="166" t="s">
        <v>401</v>
      </c>
      <c r="D236" s="54" t="s">
        <v>337</v>
      </c>
      <c r="E236" s="54" t="s">
        <v>338</v>
      </c>
      <c r="F236" s="54" t="s">
        <v>502</v>
      </c>
      <c r="G236" s="54" t="s">
        <v>503</v>
      </c>
      <c r="H236" s="54">
        <v>41857</v>
      </c>
      <c r="I236" s="54">
        <v>957.6</v>
      </c>
      <c r="J236" s="54">
        <v>957.6</v>
      </c>
      <c r="K236" s="163">
        <f t="shared" si="120"/>
        <v>644</v>
      </c>
      <c r="L236" s="163">
        <f t="shared" ref="L236" si="137">AVERAGE(J236:J238)</f>
        <v>970.41673333333335</v>
      </c>
      <c r="M236" s="55">
        <v>41</v>
      </c>
    </row>
    <row r="237" spans="1:13" x14ac:dyDescent="0.2">
      <c r="A237" s="165"/>
      <c r="B237" s="165"/>
      <c r="C237" s="166"/>
      <c r="D237" s="54" t="s">
        <v>289</v>
      </c>
      <c r="E237" s="54" t="s">
        <v>488</v>
      </c>
      <c r="F237" s="54" t="s">
        <v>489</v>
      </c>
      <c r="G237" s="54" t="s">
        <v>490</v>
      </c>
      <c r="H237" s="54">
        <v>41857</v>
      </c>
      <c r="I237" s="54">
        <v>644</v>
      </c>
      <c r="J237" s="54">
        <v>644</v>
      </c>
      <c r="K237" s="163"/>
      <c r="L237" s="163"/>
      <c r="M237" s="56">
        <v>55</v>
      </c>
    </row>
    <row r="238" spans="1:13" x14ac:dyDescent="0.2">
      <c r="A238" s="165"/>
      <c r="B238" s="165"/>
      <c r="C238" s="166"/>
      <c r="D238" s="54" t="s">
        <v>339</v>
      </c>
      <c r="E238" s="54" t="s">
        <v>504</v>
      </c>
      <c r="F238" s="54" t="s">
        <v>505</v>
      </c>
      <c r="G238" s="54" t="s">
        <v>506</v>
      </c>
      <c r="H238" s="54">
        <v>41862</v>
      </c>
      <c r="I238" s="54">
        <v>1309.6502</v>
      </c>
      <c r="J238" s="54">
        <v>1309.6502</v>
      </c>
      <c r="K238" s="164"/>
      <c r="L238" s="164"/>
      <c r="M238" s="57">
        <v>53</v>
      </c>
    </row>
    <row r="239" spans="1:13" x14ac:dyDescent="0.2">
      <c r="A239" s="165">
        <v>94</v>
      </c>
      <c r="B239" s="165">
        <v>5</v>
      </c>
      <c r="C239" s="166" t="s">
        <v>402</v>
      </c>
      <c r="D239" s="54" t="s">
        <v>337</v>
      </c>
      <c r="E239" s="54" t="s">
        <v>338</v>
      </c>
      <c r="F239" s="54" t="s">
        <v>502</v>
      </c>
      <c r="G239" s="54" t="s">
        <v>503</v>
      </c>
      <c r="H239" s="54">
        <v>41857</v>
      </c>
      <c r="I239" s="54">
        <v>1008.000001</v>
      </c>
      <c r="J239" s="54">
        <v>1008.000001</v>
      </c>
      <c r="K239" s="163">
        <f t="shared" si="120"/>
        <v>719.33</v>
      </c>
      <c r="L239" s="163">
        <f t="shared" ref="L239" si="138">AVERAGE(J239:J241)</f>
        <v>1025.8533669999999</v>
      </c>
      <c r="M239" s="55">
        <v>41</v>
      </c>
    </row>
    <row r="240" spans="1:13" x14ac:dyDescent="0.2">
      <c r="A240" s="165"/>
      <c r="B240" s="165"/>
      <c r="C240" s="166"/>
      <c r="D240" s="54" t="s">
        <v>289</v>
      </c>
      <c r="E240" s="54" t="s">
        <v>488</v>
      </c>
      <c r="F240" s="54" t="s">
        <v>489</v>
      </c>
      <c r="G240" s="54" t="s">
        <v>490</v>
      </c>
      <c r="H240" s="54">
        <v>41857</v>
      </c>
      <c r="I240" s="54">
        <v>719.33</v>
      </c>
      <c r="J240" s="54">
        <v>719.33</v>
      </c>
      <c r="K240" s="163"/>
      <c r="L240" s="163"/>
      <c r="M240" s="56">
        <v>55</v>
      </c>
    </row>
    <row r="241" spans="1:13" x14ac:dyDescent="0.2">
      <c r="A241" s="165"/>
      <c r="B241" s="165"/>
      <c r="C241" s="166"/>
      <c r="D241" s="54" t="s">
        <v>339</v>
      </c>
      <c r="E241" s="54" t="s">
        <v>504</v>
      </c>
      <c r="F241" s="54" t="s">
        <v>505</v>
      </c>
      <c r="G241" s="54" t="s">
        <v>506</v>
      </c>
      <c r="H241" s="54">
        <v>41862</v>
      </c>
      <c r="I241" s="54">
        <v>1350.2301</v>
      </c>
      <c r="J241" s="54">
        <v>1350.2301</v>
      </c>
      <c r="K241" s="164"/>
      <c r="L241" s="164"/>
      <c r="M241" s="57">
        <v>53</v>
      </c>
    </row>
    <row r="242" spans="1:13" x14ac:dyDescent="0.2">
      <c r="A242" s="165">
        <v>95</v>
      </c>
      <c r="B242" s="165">
        <v>5</v>
      </c>
      <c r="C242" s="166" t="s">
        <v>403</v>
      </c>
      <c r="D242" s="54" t="s">
        <v>337</v>
      </c>
      <c r="E242" s="54" t="s">
        <v>338</v>
      </c>
      <c r="F242" s="54" t="s">
        <v>502</v>
      </c>
      <c r="G242" s="54" t="s">
        <v>503</v>
      </c>
      <c r="H242" s="54">
        <v>41857</v>
      </c>
      <c r="I242" s="54">
        <v>1092</v>
      </c>
      <c r="J242" s="54">
        <v>1092</v>
      </c>
      <c r="K242" s="163">
        <f t="shared" si="120"/>
        <v>833.75</v>
      </c>
      <c r="L242" s="163">
        <f t="shared" ref="L242" si="139">AVERAGE(J242:J244)</f>
        <v>1091.9933733333335</v>
      </c>
      <c r="M242" s="55">
        <v>41</v>
      </c>
    </row>
    <row r="243" spans="1:13" x14ac:dyDescent="0.2">
      <c r="A243" s="165"/>
      <c r="B243" s="165"/>
      <c r="C243" s="166"/>
      <c r="D243" s="54" t="s">
        <v>289</v>
      </c>
      <c r="E243" s="54" t="s">
        <v>488</v>
      </c>
      <c r="F243" s="54" t="s">
        <v>489</v>
      </c>
      <c r="G243" s="54" t="s">
        <v>490</v>
      </c>
      <c r="H243" s="54">
        <v>41857</v>
      </c>
      <c r="I243" s="54">
        <v>833.75</v>
      </c>
      <c r="J243" s="54">
        <v>833.75</v>
      </c>
      <c r="K243" s="163"/>
      <c r="L243" s="163"/>
      <c r="M243" s="56">
        <v>56</v>
      </c>
    </row>
    <row r="244" spans="1:13" x14ac:dyDescent="0.2">
      <c r="A244" s="165"/>
      <c r="B244" s="165"/>
      <c r="C244" s="166"/>
      <c r="D244" s="54" t="s">
        <v>339</v>
      </c>
      <c r="E244" s="54" t="s">
        <v>504</v>
      </c>
      <c r="F244" s="54" t="s">
        <v>505</v>
      </c>
      <c r="G244" s="54" t="s">
        <v>506</v>
      </c>
      <c r="H244" s="54">
        <v>41862</v>
      </c>
      <c r="I244" s="54">
        <v>1350.2301199999999</v>
      </c>
      <c r="J244" s="54">
        <v>1350.2301199999999</v>
      </c>
      <c r="K244" s="164"/>
      <c r="L244" s="164"/>
      <c r="M244" s="57">
        <v>53</v>
      </c>
    </row>
    <row r="245" spans="1:13" x14ac:dyDescent="0.2">
      <c r="A245" s="165">
        <v>96</v>
      </c>
      <c r="B245" s="165">
        <v>5</v>
      </c>
      <c r="C245" s="166" t="s">
        <v>404</v>
      </c>
      <c r="D245" s="54" t="s">
        <v>337</v>
      </c>
      <c r="E245" s="54" t="s">
        <v>338</v>
      </c>
      <c r="F245" s="54" t="s">
        <v>502</v>
      </c>
      <c r="G245" s="54" t="s">
        <v>503</v>
      </c>
      <c r="H245" s="54">
        <v>41857</v>
      </c>
      <c r="I245" s="54">
        <v>1032.23</v>
      </c>
      <c r="J245" s="54">
        <v>1032.23</v>
      </c>
      <c r="K245" s="163">
        <f t="shared" si="120"/>
        <v>946.45</v>
      </c>
      <c r="L245" s="163">
        <f t="shared" ref="L245" si="140">AVERAGE(J245:J247)</f>
        <v>1079.5600000000002</v>
      </c>
      <c r="M245" s="55">
        <v>41</v>
      </c>
    </row>
    <row r="246" spans="1:13" x14ac:dyDescent="0.2">
      <c r="A246" s="165"/>
      <c r="B246" s="165"/>
      <c r="C246" s="166"/>
      <c r="D246" s="54" t="s">
        <v>289</v>
      </c>
      <c r="E246" s="54" t="s">
        <v>488</v>
      </c>
      <c r="F246" s="54" t="s">
        <v>489</v>
      </c>
      <c r="G246" s="54" t="s">
        <v>490</v>
      </c>
      <c r="H246" s="54">
        <v>41857</v>
      </c>
      <c r="I246" s="54">
        <v>946.45</v>
      </c>
      <c r="J246" s="54">
        <v>946.45</v>
      </c>
      <c r="K246" s="163"/>
      <c r="L246" s="163"/>
      <c r="M246" s="56">
        <v>55</v>
      </c>
    </row>
    <row r="247" spans="1:13" x14ac:dyDescent="0.2">
      <c r="A247" s="165"/>
      <c r="B247" s="165"/>
      <c r="C247" s="166"/>
      <c r="D247" s="54" t="s">
        <v>339</v>
      </c>
      <c r="E247" s="54" t="s">
        <v>504</v>
      </c>
      <c r="F247" s="54" t="s">
        <v>505</v>
      </c>
      <c r="G247" s="54" t="s">
        <v>506</v>
      </c>
      <c r="H247" s="54">
        <v>41862</v>
      </c>
      <c r="I247" s="54">
        <v>1260</v>
      </c>
      <c r="J247" s="54">
        <v>1260</v>
      </c>
      <c r="K247" s="164"/>
      <c r="L247" s="164"/>
      <c r="M247" s="57">
        <v>53</v>
      </c>
    </row>
    <row r="248" spans="1:13" x14ac:dyDescent="0.2">
      <c r="A248" s="165">
        <v>97</v>
      </c>
      <c r="B248" s="165">
        <v>5</v>
      </c>
      <c r="C248" s="166" t="s">
        <v>405</v>
      </c>
      <c r="D248" s="54" t="s">
        <v>337</v>
      </c>
      <c r="E248" s="54" t="s">
        <v>338</v>
      </c>
      <c r="F248" s="54" t="s">
        <v>502</v>
      </c>
      <c r="G248" s="54" t="s">
        <v>503</v>
      </c>
      <c r="H248" s="54">
        <v>41857</v>
      </c>
      <c r="I248" s="54">
        <v>1113.92</v>
      </c>
      <c r="J248" s="54">
        <v>1113.92</v>
      </c>
      <c r="K248" s="163">
        <f t="shared" ref="K248:K311" si="141">MINA(J248:J250)</f>
        <v>1052.83</v>
      </c>
      <c r="L248" s="163">
        <f t="shared" ref="L248" si="142">AVERAGE(J248:J250)</f>
        <v>1114.3</v>
      </c>
      <c r="M248" s="55">
        <v>41</v>
      </c>
    </row>
    <row r="249" spans="1:13" x14ac:dyDescent="0.2">
      <c r="A249" s="165"/>
      <c r="B249" s="165"/>
      <c r="C249" s="166"/>
      <c r="D249" s="54" t="s">
        <v>289</v>
      </c>
      <c r="E249" s="54" t="s">
        <v>488</v>
      </c>
      <c r="F249" s="54" t="s">
        <v>489</v>
      </c>
      <c r="G249" s="54" t="s">
        <v>490</v>
      </c>
      <c r="H249" s="54">
        <v>41857</v>
      </c>
      <c r="I249" s="54">
        <v>1052.83</v>
      </c>
      <c r="J249" s="54">
        <v>1052.83</v>
      </c>
      <c r="K249" s="163"/>
      <c r="L249" s="163"/>
      <c r="M249" s="56">
        <v>55</v>
      </c>
    </row>
    <row r="250" spans="1:13" x14ac:dyDescent="0.2">
      <c r="A250" s="165"/>
      <c r="B250" s="165"/>
      <c r="C250" s="166"/>
      <c r="D250" s="54" t="s">
        <v>353</v>
      </c>
      <c r="E250" s="54" t="s">
        <v>354</v>
      </c>
      <c r="F250" s="54" t="e">
        <v>#N/A</v>
      </c>
      <c r="G250" s="54" t="e">
        <v>#N/A</v>
      </c>
      <c r="H250" s="54">
        <v>41883</v>
      </c>
      <c r="I250" s="54">
        <v>1176.1500000000001</v>
      </c>
      <c r="J250" s="54">
        <v>1176.1500000000001</v>
      </c>
      <c r="K250" s="164"/>
      <c r="L250" s="164"/>
      <c r="M250" s="57">
        <v>53</v>
      </c>
    </row>
    <row r="251" spans="1:13" x14ac:dyDescent="0.2">
      <c r="A251" s="165">
        <v>98</v>
      </c>
      <c r="B251" s="165">
        <v>2.5</v>
      </c>
      <c r="C251" s="166" t="s">
        <v>406</v>
      </c>
      <c r="D251" s="54" t="s">
        <v>337</v>
      </c>
      <c r="E251" s="54" t="s">
        <v>338</v>
      </c>
      <c r="F251" s="54" t="s">
        <v>502</v>
      </c>
      <c r="G251" s="54" t="s">
        <v>503</v>
      </c>
      <c r="H251" s="54">
        <v>41857</v>
      </c>
      <c r="I251" s="54">
        <v>935.73</v>
      </c>
      <c r="J251" s="54">
        <v>935.73</v>
      </c>
      <c r="K251" s="163">
        <f t="shared" si="141"/>
        <v>900.45</v>
      </c>
      <c r="L251" s="163">
        <f t="shared" ref="L251" si="143">AVERAGE(J251:J253)</f>
        <v>954.57333333333338</v>
      </c>
      <c r="M251" s="55">
        <v>41</v>
      </c>
    </row>
    <row r="252" spans="1:13" x14ac:dyDescent="0.2">
      <c r="A252" s="165"/>
      <c r="B252" s="165"/>
      <c r="C252" s="166"/>
      <c r="D252" s="54" t="s">
        <v>289</v>
      </c>
      <c r="E252" s="54" t="s">
        <v>488</v>
      </c>
      <c r="F252" s="54" t="s">
        <v>489</v>
      </c>
      <c r="G252" s="54" t="s">
        <v>490</v>
      </c>
      <c r="H252" s="54">
        <v>41857</v>
      </c>
      <c r="I252" s="54">
        <v>900.45</v>
      </c>
      <c r="J252" s="54">
        <v>900.45</v>
      </c>
      <c r="K252" s="163"/>
      <c r="L252" s="163"/>
      <c r="M252" s="56">
        <v>56</v>
      </c>
    </row>
    <row r="253" spans="1:13" x14ac:dyDescent="0.2">
      <c r="A253" s="165"/>
      <c r="B253" s="165"/>
      <c r="C253" s="166"/>
      <c r="D253" s="54" t="s">
        <v>353</v>
      </c>
      <c r="E253" s="54" t="s">
        <v>354</v>
      </c>
      <c r="F253" s="54" t="e">
        <v>#N/A</v>
      </c>
      <c r="G253" s="54" t="e">
        <v>#N/A</v>
      </c>
      <c r="H253" s="54">
        <v>41883</v>
      </c>
      <c r="I253" s="54">
        <v>1027.54</v>
      </c>
      <c r="J253" s="54">
        <v>1027.54</v>
      </c>
      <c r="K253" s="164"/>
      <c r="L253" s="164"/>
      <c r="M253" s="57">
        <v>53</v>
      </c>
    </row>
    <row r="254" spans="1:13" x14ac:dyDescent="0.2">
      <c r="A254" s="165">
        <v>99</v>
      </c>
      <c r="B254" s="165">
        <v>2.5</v>
      </c>
      <c r="C254" s="166" t="s">
        <v>407</v>
      </c>
      <c r="D254" s="54" t="s">
        <v>337</v>
      </c>
      <c r="E254" s="54" t="s">
        <v>338</v>
      </c>
      <c r="F254" s="54" t="s">
        <v>502</v>
      </c>
      <c r="G254" s="54" t="s">
        <v>503</v>
      </c>
      <c r="H254" s="54">
        <v>41857</v>
      </c>
      <c r="I254" s="54">
        <v>1015.14</v>
      </c>
      <c r="J254" s="54">
        <v>1015.14</v>
      </c>
      <c r="K254" s="163">
        <f t="shared" si="141"/>
        <v>1001.08</v>
      </c>
      <c r="L254" s="163">
        <f t="shared" ref="L254" si="144">AVERAGE(J254:J256)</f>
        <v>1039.3399999999999</v>
      </c>
      <c r="M254" s="55">
        <v>41</v>
      </c>
    </row>
    <row r="255" spans="1:13" x14ac:dyDescent="0.2">
      <c r="A255" s="165"/>
      <c r="B255" s="165"/>
      <c r="C255" s="166"/>
      <c r="D255" s="54" t="s">
        <v>289</v>
      </c>
      <c r="E255" s="54" t="s">
        <v>488</v>
      </c>
      <c r="F255" s="54" t="s">
        <v>489</v>
      </c>
      <c r="G255" s="54" t="s">
        <v>490</v>
      </c>
      <c r="H255" s="54">
        <v>41857</v>
      </c>
      <c r="I255" s="54">
        <v>1001.08</v>
      </c>
      <c r="J255" s="54">
        <v>1001.08</v>
      </c>
      <c r="K255" s="163"/>
      <c r="L255" s="163"/>
      <c r="M255" s="56">
        <v>56</v>
      </c>
    </row>
    <row r="256" spans="1:13" x14ac:dyDescent="0.2">
      <c r="A256" s="165"/>
      <c r="B256" s="165"/>
      <c r="C256" s="166"/>
      <c r="D256" s="54" t="s">
        <v>353</v>
      </c>
      <c r="E256" s="54" t="s">
        <v>354</v>
      </c>
      <c r="F256" s="54" t="e">
        <v>#N/A</v>
      </c>
      <c r="G256" s="54" t="e">
        <v>#N/A</v>
      </c>
      <c r="H256" s="54">
        <v>41883</v>
      </c>
      <c r="I256" s="54">
        <v>1101.8</v>
      </c>
      <c r="J256" s="54">
        <v>1101.8</v>
      </c>
      <c r="K256" s="164"/>
      <c r="L256" s="164"/>
      <c r="M256" s="57">
        <v>53</v>
      </c>
    </row>
    <row r="257" spans="1:13" x14ac:dyDescent="0.2">
      <c r="A257" s="165">
        <v>100</v>
      </c>
      <c r="B257" s="165">
        <v>5</v>
      </c>
      <c r="C257" s="166" t="s">
        <v>408</v>
      </c>
      <c r="D257" s="54" t="s">
        <v>337</v>
      </c>
      <c r="E257" s="54" t="s">
        <v>338</v>
      </c>
      <c r="F257" s="54" t="s">
        <v>502</v>
      </c>
      <c r="G257" s="54" t="s">
        <v>503</v>
      </c>
      <c r="H257" s="54">
        <v>41857</v>
      </c>
      <c r="I257" s="54">
        <v>556.52</v>
      </c>
      <c r="J257" s="54">
        <v>556.52</v>
      </c>
      <c r="K257" s="163">
        <f t="shared" si="141"/>
        <v>414.58</v>
      </c>
      <c r="L257" s="163">
        <f t="shared" ref="L257" si="145">AVERAGE(J257:J259)</f>
        <v>576.23</v>
      </c>
      <c r="M257" s="55">
        <v>41</v>
      </c>
    </row>
    <row r="258" spans="1:13" x14ac:dyDescent="0.2">
      <c r="A258" s="165"/>
      <c r="B258" s="165"/>
      <c r="C258" s="166"/>
      <c r="D258" s="54" t="s">
        <v>289</v>
      </c>
      <c r="E258" s="54" t="s">
        <v>488</v>
      </c>
      <c r="F258" s="54" t="s">
        <v>489</v>
      </c>
      <c r="G258" s="54" t="s">
        <v>490</v>
      </c>
      <c r="H258" s="54">
        <v>41857</v>
      </c>
      <c r="I258" s="54">
        <v>414.58</v>
      </c>
      <c r="J258" s="54">
        <v>414.58</v>
      </c>
      <c r="K258" s="163"/>
      <c r="L258" s="163"/>
      <c r="M258" s="56">
        <v>56</v>
      </c>
    </row>
    <row r="259" spans="1:13" x14ac:dyDescent="0.2">
      <c r="A259" s="165"/>
      <c r="B259" s="165"/>
      <c r="C259" s="166"/>
      <c r="D259" s="54" t="s">
        <v>339</v>
      </c>
      <c r="E259" s="54" t="s">
        <v>504</v>
      </c>
      <c r="F259" s="54" t="s">
        <v>505</v>
      </c>
      <c r="G259" s="54" t="s">
        <v>506</v>
      </c>
      <c r="H259" s="54">
        <v>41862</v>
      </c>
      <c r="I259" s="54">
        <v>757.59</v>
      </c>
      <c r="J259" s="54">
        <v>757.59</v>
      </c>
      <c r="K259" s="164"/>
      <c r="L259" s="164"/>
      <c r="M259" s="57">
        <v>53</v>
      </c>
    </row>
    <row r="260" spans="1:13" x14ac:dyDescent="0.2">
      <c r="A260" s="165">
        <v>101</v>
      </c>
      <c r="B260" s="165">
        <v>2.5</v>
      </c>
      <c r="C260" s="166" t="s">
        <v>409</v>
      </c>
      <c r="D260" s="54" t="s">
        <v>337</v>
      </c>
      <c r="E260" s="54" t="s">
        <v>338</v>
      </c>
      <c r="F260" s="54" t="s">
        <v>502</v>
      </c>
      <c r="G260" s="54" t="s">
        <v>503</v>
      </c>
      <c r="H260" s="54">
        <v>41857</v>
      </c>
      <c r="I260" s="54">
        <v>319.2</v>
      </c>
      <c r="J260" s="54">
        <v>319.2</v>
      </c>
      <c r="K260" s="163">
        <f t="shared" si="141"/>
        <v>161</v>
      </c>
      <c r="L260" s="163">
        <f t="shared" ref="L260" si="146">AVERAGE(J260:J262)</f>
        <v>218.27333333333331</v>
      </c>
      <c r="M260" s="55">
        <v>42</v>
      </c>
    </row>
    <row r="261" spans="1:13" x14ac:dyDescent="0.2">
      <c r="A261" s="165"/>
      <c r="B261" s="165"/>
      <c r="C261" s="166"/>
      <c r="D261" s="54" t="s">
        <v>289</v>
      </c>
      <c r="E261" s="54" t="s">
        <v>488</v>
      </c>
      <c r="F261" s="54" t="s">
        <v>489</v>
      </c>
      <c r="G261" s="54" t="s">
        <v>490</v>
      </c>
      <c r="H261" s="54">
        <v>41857</v>
      </c>
      <c r="I261" s="54">
        <v>161</v>
      </c>
      <c r="J261" s="54">
        <v>161</v>
      </c>
      <c r="K261" s="163"/>
      <c r="L261" s="163"/>
      <c r="M261" s="56">
        <v>56</v>
      </c>
    </row>
    <row r="262" spans="1:13" x14ac:dyDescent="0.2">
      <c r="A262" s="165"/>
      <c r="B262" s="165"/>
      <c r="C262" s="166"/>
      <c r="D262" s="54" t="s">
        <v>339</v>
      </c>
      <c r="E262" s="54" t="s">
        <v>504</v>
      </c>
      <c r="F262" s="54" t="s">
        <v>505</v>
      </c>
      <c r="G262" s="54" t="s">
        <v>506</v>
      </c>
      <c r="H262" s="54">
        <v>41862</v>
      </c>
      <c r="I262" s="54">
        <v>174.62</v>
      </c>
      <c r="J262" s="54">
        <v>174.62</v>
      </c>
      <c r="K262" s="164"/>
      <c r="L262" s="164"/>
      <c r="M262" s="57">
        <v>53</v>
      </c>
    </row>
    <row r="263" spans="1:13" x14ac:dyDescent="0.2">
      <c r="A263" s="165">
        <v>104</v>
      </c>
      <c r="B263" s="165">
        <v>5</v>
      </c>
      <c r="C263" s="166" t="s">
        <v>410</v>
      </c>
      <c r="D263" s="54" t="s">
        <v>337</v>
      </c>
      <c r="E263" s="54" t="s">
        <v>338</v>
      </c>
      <c r="F263" s="54" t="s">
        <v>502</v>
      </c>
      <c r="G263" s="54" t="s">
        <v>503</v>
      </c>
      <c r="H263" s="54" t="e">
        <v>#REF!</v>
      </c>
      <c r="I263" s="54">
        <v>1557.78</v>
      </c>
      <c r="J263" s="54">
        <v>1557.78</v>
      </c>
      <c r="K263" s="163">
        <f t="shared" si="141"/>
        <v>1557.78</v>
      </c>
      <c r="L263" s="163">
        <f t="shared" ref="L263" si="147">AVERAGE(J263:J265)</f>
        <v>1608.4599999999998</v>
      </c>
      <c r="M263" s="55">
        <v>42</v>
      </c>
    </row>
    <row r="264" spans="1:13" x14ac:dyDescent="0.2">
      <c r="A264" s="165"/>
      <c r="B264" s="165"/>
      <c r="C264" s="166"/>
      <c r="D264" s="54" t="s">
        <v>347</v>
      </c>
      <c r="E264" s="54" t="s">
        <v>348</v>
      </c>
      <c r="F264" s="54" t="e">
        <v>#N/A</v>
      </c>
      <c r="G264" s="54" t="e">
        <v>#N/A</v>
      </c>
      <c r="H264" s="54">
        <v>41947</v>
      </c>
      <c r="I264" s="54">
        <v>1656</v>
      </c>
      <c r="J264" s="54">
        <v>1656</v>
      </c>
      <c r="K264" s="163"/>
      <c r="L264" s="163"/>
      <c r="M264" s="56">
        <v>30</v>
      </c>
    </row>
    <row r="265" spans="1:13" x14ac:dyDescent="0.2">
      <c r="A265" s="165"/>
      <c r="B265" s="165"/>
      <c r="C265" s="166"/>
      <c r="D265" s="54" t="s">
        <v>353</v>
      </c>
      <c r="E265" s="54" t="s">
        <v>354</v>
      </c>
      <c r="F265" s="54" t="e">
        <v>#N/A</v>
      </c>
      <c r="G265" s="54" t="e">
        <v>#N/A</v>
      </c>
      <c r="H265" s="54">
        <v>41883</v>
      </c>
      <c r="I265" s="54">
        <v>1611.6</v>
      </c>
      <c r="J265" s="54">
        <v>1611.6</v>
      </c>
      <c r="K265" s="164"/>
      <c r="L265" s="164"/>
      <c r="M265" s="57">
        <v>53</v>
      </c>
    </row>
    <row r="266" spans="1:13" x14ac:dyDescent="0.2">
      <c r="A266" s="165">
        <v>105</v>
      </c>
      <c r="B266" s="165">
        <v>2.5</v>
      </c>
      <c r="C266" s="166" t="s">
        <v>411</v>
      </c>
      <c r="D266" s="54" t="s">
        <v>337</v>
      </c>
      <c r="E266" s="54" t="s">
        <v>338</v>
      </c>
      <c r="F266" s="54" t="s">
        <v>502</v>
      </c>
      <c r="G266" s="54" t="s">
        <v>503</v>
      </c>
      <c r="H266" s="54" t="e">
        <v>#REF!</v>
      </c>
      <c r="I266" s="54">
        <v>1394.7</v>
      </c>
      <c r="J266" s="54">
        <v>1394.7</v>
      </c>
      <c r="K266" s="163">
        <f t="shared" si="141"/>
        <v>1394.7</v>
      </c>
      <c r="L266" s="163">
        <f t="shared" ref="L266" si="148">AVERAGE(J266:J268)</f>
        <v>1481.0033333333333</v>
      </c>
      <c r="M266" s="55">
        <v>42</v>
      </c>
    </row>
    <row r="267" spans="1:13" x14ac:dyDescent="0.2">
      <c r="A267" s="165"/>
      <c r="B267" s="165"/>
      <c r="C267" s="166"/>
      <c r="D267" s="54" t="s">
        <v>347</v>
      </c>
      <c r="E267" s="54" t="s">
        <v>348</v>
      </c>
      <c r="F267" s="54" t="e">
        <v>#N/A</v>
      </c>
      <c r="G267" s="54" t="e">
        <v>#N/A</v>
      </c>
      <c r="H267" s="54">
        <v>41947</v>
      </c>
      <c r="I267" s="54">
        <v>1555</v>
      </c>
      <c r="J267" s="54">
        <v>1555</v>
      </c>
      <c r="K267" s="163"/>
      <c r="L267" s="163"/>
      <c r="M267" s="56">
        <v>30</v>
      </c>
    </row>
    <row r="268" spans="1:13" x14ac:dyDescent="0.2">
      <c r="A268" s="165"/>
      <c r="B268" s="165"/>
      <c r="C268" s="166"/>
      <c r="D268" s="54" t="s">
        <v>353</v>
      </c>
      <c r="E268" s="54" t="s">
        <v>354</v>
      </c>
      <c r="F268" s="54" t="e">
        <v>#N/A</v>
      </c>
      <c r="G268" s="54" t="e">
        <v>#N/A</v>
      </c>
      <c r="H268" s="54">
        <v>41883</v>
      </c>
      <c r="I268" s="54">
        <v>1493.31</v>
      </c>
      <c r="J268" s="54">
        <v>1493.31</v>
      </c>
      <c r="K268" s="164"/>
      <c r="L268" s="164"/>
      <c r="M268" s="57">
        <v>53</v>
      </c>
    </row>
    <row r="269" spans="1:13" x14ac:dyDescent="0.2">
      <c r="A269" s="165">
        <v>106</v>
      </c>
      <c r="B269" s="165">
        <v>5</v>
      </c>
      <c r="C269" s="166" t="s">
        <v>412</v>
      </c>
      <c r="D269" s="54" t="s">
        <v>337</v>
      </c>
      <c r="E269" s="54" t="s">
        <v>338</v>
      </c>
      <c r="F269" s="54" t="s">
        <v>502</v>
      </c>
      <c r="G269" s="54" t="s">
        <v>503</v>
      </c>
      <c r="H269" s="54" t="e">
        <v>#REF!</v>
      </c>
      <c r="I269" s="54">
        <v>163.86</v>
      </c>
      <c r="J269" s="54">
        <v>163.86</v>
      </c>
      <c r="K269" s="163">
        <f t="shared" si="141"/>
        <v>163.86</v>
      </c>
      <c r="L269" s="163">
        <f t="shared" ref="L269" si="149">AVERAGE(J269:J271)</f>
        <v>170.21333666666666</v>
      </c>
      <c r="M269" s="55">
        <v>42</v>
      </c>
    </row>
    <row r="270" spans="1:13" x14ac:dyDescent="0.2">
      <c r="A270" s="165"/>
      <c r="B270" s="165"/>
      <c r="C270" s="166"/>
      <c r="D270" s="54" t="s">
        <v>289</v>
      </c>
      <c r="E270" s="54" t="s">
        <v>488</v>
      </c>
      <c r="F270" s="54" t="s">
        <v>489</v>
      </c>
      <c r="G270" s="54" t="s">
        <v>490</v>
      </c>
      <c r="H270" s="54">
        <v>41857</v>
      </c>
      <c r="I270" s="54">
        <v>166.75001</v>
      </c>
      <c r="J270" s="54">
        <v>166.75001</v>
      </c>
      <c r="K270" s="163"/>
      <c r="L270" s="163"/>
      <c r="M270" s="56">
        <v>56</v>
      </c>
    </row>
    <row r="271" spans="1:13" x14ac:dyDescent="0.2">
      <c r="A271" s="165"/>
      <c r="B271" s="165"/>
      <c r="C271" s="166"/>
      <c r="D271" s="54" t="s">
        <v>339</v>
      </c>
      <c r="E271" s="54" t="s">
        <v>504</v>
      </c>
      <c r="F271" s="54" t="s">
        <v>505</v>
      </c>
      <c r="G271" s="54" t="s">
        <v>506</v>
      </c>
      <c r="H271" s="54">
        <v>41862</v>
      </c>
      <c r="I271" s="54">
        <v>180.03</v>
      </c>
      <c r="J271" s="54">
        <v>180.03</v>
      </c>
      <c r="K271" s="164"/>
      <c r="L271" s="164"/>
      <c r="M271" s="57">
        <v>53</v>
      </c>
    </row>
    <row r="272" spans="1:13" x14ac:dyDescent="0.2">
      <c r="A272" s="165">
        <v>107</v>
      </c>
      <c r="B272" s="165">
        <v>2.5</v>
      </c>
      <c r="C272" s="166" t="s">
        <v>413</v>
      </c>
      <c r="D272" s="54" t="s">
        <v>337</v>
      </c>
      <c r="E272" s="54" t="s">
        <v>338</v>
      </c>
      <c r="F272" s="54" t="s">
        <v>502</v>
      </c>
      <c r="G272" s="54" t="s">
        <v>503</v>
      </c>
      <c r="H272" s="54" t="e">
        <v>#REF!</v>
      </c>
      <c r="I272" s="54">
        <v>160.59</v>
      </c>
      <c r="J272" s="54">
        <v>160.59</v>
      </c>
      <c r="K272" s="163">
        <f t="shared" si="141"/>
        <v>160.59</v>
      </c>
      <c r="L272" s="163">
        <f t="shared" ref="L272" si="150">AVERAGE(J272:J274)</f>
        <v>165.4034</v>
      </c>
      <c r="M272" s="55">
        <v>42</v>
      </c>
    </row>
    <row r="273" spans="1:13" x14ac:dyDescent="0.2">
      <c r="A273" s="165"/>
      <c r="B273" s="165"/>
      <c r="C273" s="166"/>
      <c r="D273" s="54" t="s">
        <v>289</v>
      </c>
      <c r="E273" s="54" t="s">
        <v>488</v>
      </c>
      <c r="F273" s="54" t="s">
        <v>489</v>
      </c>
      <c r="G273" s="54" t="s">
        <v>490</v>
      </c>
      <c r="H273" s="54">
        <v>41857</v>
      </c>
      <c r="I273" s="54">
        <v>161.0001</v>
      </c>
      <c r="J273" s="54">
        <v>161.0001</v>
      </c>
      <c r="K273" s="163"/>
      <c r="L273" s="163"/>
      <c r="M273" s="56">
        <v>56</v>
      </c>
    </row>
    <row r="274" spans="1:13" x14ac:dyDescent="0.2">
      <c r="A274" s="165"/>
      <c r="B274" s="165"/>
      <c r="C274" s="166"/>
      <c r="D274" s="54" t="s">
        <v>339</v>
      </c>
      <c r="E274" s="54" t="s">
        <v>504</v>
      </c>
      <c r="F274" s="54" t="s">
        <v>505</v>
      </c>
      <c r="G274" s="54" t="s">
        <v>506</v>
      </c>
      <c r="H274" s="54">
        <v>41862</v>
      </c>
      <c r="I274" s="54">
        <v>174.62010000000001</v>
      </c>
      <c r="J274" s="54">
        <v>174.62010000000001</v>
      </c>
      <c r="K274" s="164"/>
      <c r="L274" s="164"/>
      <c r="M274" s="57">
        <v>53</v>
      </c>
    </row>
    <row r="275" spans="1:13" x14ac:dyDescent="0.2">
      <c r="A275" s="165">
        <v>108</v>
      </c>
      <c r="B275" s="165" t="s">
        <v>305</v>
      </c>
      <c r="C275" s="166" t="s">
        <v>414</v>
      </c>
      <c r="D275" s="54" t="s">
        <v>289</v>
      </c>
      <c r="E275" s="54" t="s">
        <v>488</v>
      </c>
      <c r="F275" s="54" t="s">
        <v>489</v>
      </c>
      <c r="G275" s="54" t="s">
        <v>490</v>
      </c>
      <c r="H275" s="54">
        <v>41857</v>
      </c>
      <c r="I275" s="54">
        <v>793.5</v>
      </c>
      <c r="J275" s="54">
        <v>793.5</v>
      </c>
      <c r="K275" s="163">
        <f t="shared" si="141"/>
        <v>793.5</v>
      </c>
      <c r="L275" s="163">
        <f t="shared" ref="L275" si="151">AVERAGE(J275:J277)</f>
        <v>854.27666666666664</v>
      </c>
      <c r="M275" s="55">
        <v>56</v>
      </c>
    </row>
    <row r="276" spans="1:13" x14ac:dyDescent="0.2">
      <c r="A276" s="165"/>
      <c r="B276" s="165"/>
      <c r="C276" s="166"/>
      <c r="D276" s="54" t="s">
        <v>339</v>
      </c>
      <c r="E276" s="54" t="s">
        <v>504</v>
      </c>
      <c r="F276" s="54" t="s">
        <v>505</v>
      </c>
      <c r="G276" s="54" t="s">
        <v>506</v>
      </c>
      <c r="H276" s="54">
        <v>41862</v>
      </c>
      <c r="I276" s="54">
        <v>869.22</v>
      </c>
      <c r="J276" s="54">
        <v>869.22</v>
      </c>
      <c r="K276" s="163"/>
      <c r="L276" s="163"/>
      <c r="M276" s="56">
        <v>52</v>
      </c>
    </row>
    <row r="277" spans="1:13" x14ac:dyDescent="0.2">
      <c r="A277" s="165"/>
      <c r="B277" s="165"/>
      <c r="C277" s="166"/>
      <c r="D277" s="54" t="s">
        <v>337</v>
      </c>
      <c r="E277" s="54" t="s">
        <v>338</v>
      </c>
      <c r="F277" s="54" t="s">
        <v>502</v>
      </c>
      <c r="G277" s="54" t="s">
        <v>503</v>
      </c>
      <c r="H277" s="54">
        <v>41857</v>
      </c>
      <c r="I277" s="54">
        <v>900.11</v>
      </c>
      <c r="J277" s="54">
        <v>900.11</v>
      </c>
      <c r="K277" s="164"/>
      <c r="L277" s="164"/>
      <c r="M277" s="57">
        <v>42</v>
      </c>
    </row>
    <row r="278" spans="1:13" x14ac:dyDescent="0.2">
      <c r="A278" s="165">
        <v>109</v>
      </c>
      <c r="B278" s="165">
        <v>5</v>
      </c>
      <c r="C278" s="166" t="s">
        <v>415</v>
      </c>
      <c r="D278" s="54" t="s">
        <v>289</v>
      </c>
      <c r="E278" s="54" t="s">
        <v>488</v>
      </c>
      <c r="F278" s="54" t="s">
        <v>489</v>
      </c>
      <c r="G278" s="54" t="s">
        <v>490</v>
      </c>
      <c r="H278" s="54">
        <v>41857</v>
      </c>
      <c r="I278" s="54">
        <v>431.49</v>
      </c>
      <c r="J278" s="54">
        <v>431.49</v>
      </c>
      <c r="K278" s="163">
        <f t="shared" si="141"/>
        <v>431.49</v>
      </c>
      <c r="L278" s="163">
        <f t="shared" ref="L278" si="152">AVERAGE(J278:J280)</f>
        <v>524.69333333333327</v>
      </c>
      <c r="M278" s="55">
        <v>56</v>
      </c>
    </row>
    <row r="279" spans="1:13" x14ac:dyDescent="0.2">
      <c r="A279" s="165"/>
      <c r="B279" s="165"/>
      <c r="C279" s="166"/>
      <c r="D279" s="54" t="s">
        <v>339</v>
      </c>
      <c r="E279" s="54" t="s">
        <v>504</v>
      </c>
      <c r="F279" s="54" t="s">
        <v>505</v>
      </c>
      <c r="G279" s="54" t="s">
        <v>506</v>
      </c>
      <c r="H279" s="54">
        <v>41862</v>
      </c>
      <c r="I279" s="54">
        <v>568.29999999999995</v>
      </c>
      <c r="J279" s="54">
        <v>568.29999999999995</v>
      </c>
      <c r="K279" s="163"/>
      <c r="L279" s="163"/>
      <c r="M279" s="56">
        <v>52</v>
      </c>
    </row>
    <row r="280" spans="1:13" x14ac:dyDescent="0.2">
      <c r="A280" s="165"/>
      <c r="B280" s="165"/>
      <c r="C280" s="166"/>
      <c r="D280" s="54" t="s">
        <v>337</v>
      </c>
      <c r="E280" s="54" t="s">
        <v>338</v>
      </c>
      <c r="F280" s="54" t="s">
        <v>502</v>
      </c>
      <c r="G280" s="54" t="s">
        <v>503</v>
      </c>
      <c r="H280" s="54">
        <v>41857</v>
      </c>
      <c r="I280" s="54">
        <v>574.29</v>
      </c>
      <c r="J280" s="54">
        <v>574.29</v>
      </c>
      <c r="K280" s="164"/>
      <c r="L280" s="164"/>
      <c r="M280" s="57">
        <v>42</v>
      </c>
    </row>
    <row r="281" spans="1:13" x14ac:dyDescent="0.2">
      <c r="A281" s="165">
        <v>110</v>
      </c>
      <c r="B281" s="165" t="s">
        <v>305</v>
      </c>
      <c r="C281" s="166" t="s">
        <v>416</v>
      </c>
      <c r="D281" s="54" t="s">
        <v>289</v>
      </c>
      <c r="E281" s="54" t="s">
        <v>488</v>
      </c>
      <c r="F281" s="54" t="s">
        <v>489</v>
      </c>
      <c r="G281" s="54" t="s">
        <v>490</v>
      </c>
      <c r="H281" s="54">
        <v>41857</v>
      </c>
      <c r="I281" s="54">
        <v>356.5</v>
      </c>
      <c r="J281" s="54">
        <v>356.5</v>
      </c>
      <c r="K281" s="163">
        <f t="shared" si="141"/>
        <v>356.5</v>
      </c>
      <c r="L281" s="163">
        <f t="shared" ref="L281" si="153">AVERAGE(J281:J283)</f>
        <v>402.42666666666668</v>
      </c>
      <c r="M281" s="55">
        <v>56</v>
      </c>
    </row>
    <row r="282" spans="1:13" x14ac:dyDescent="0.2">
      <c r="A282" s="165"/>
      <c r="B282" s="165"/>
      <c r="C282" s="166"/>
      <c r="D282" s="54" t="s">
        <v>339</v>
      </c>
      <c r="E282" s="54" t="s">
        <v>504</v>
      </c>
      <c r="F282" s="54" t="s">
        <v>505</v>
      </c>
      <c r="G282" s="54" t="s">
        <v>506</v>
      </c>
      <c r="H282" s="54">
        <v>41862</v>
      </c>
      <c r="I282" s="54">
        <v>421.33</v>
      </c>
      <c r="J282" s="54">
        <v>421.33</v>
      </c>
      <c r="K282" s="163"/>
      <c r="L282" s="163"/>
      <c r="M282" s="56">
        <v>52</v>
      </c>
    </row>
    <row r="283" spans="1:13" x14ac:dyDescent="0.2">
      <c r="A283" s="165"/>
      <c r="B283" s="165"/>
      <c r="C283" s="166"/>
      <c r="D283" s="54" t="s">
        <v>337</v>
      </c>
      <c r="E283" s="54" t="s">
        <v>338</v>
      </c>
      <c r="F283" s="54" t="s">
        <v>502</v>
      </c>
      <c r="G283" s="54" t="s">
        <v>503</v>
      </c>
      <c r="H283" s="54">
        <v>41857</v>
      </c>
      <c r="I283" s="54">
        <v>429.45000000000005</v>
      </c>
      <c r="J283" s="54">
        <v>429.45000000000005</v>
      </c>
      <c r="K283" s="164"/>
      <c r="L283" s="164"/>
      <c r="M283" s="57">
        <v>42</v>
      </c>
    </row>
    <row r="284" spans="1:13" x14ac:dyDescent="0.2">
      <c r="A284" s="165">
        <v>111</v>
      </c>
      <c r="B284" s="165" t="s">
        <v>305</v>
      </c>
      <c r="C284" s="166" t="s">
        <v>417</v>
      </c>
      <c r="D284" s="54" t="s">
        <v>289</v>
      </c>
      <c r="E284" s="54" t="s">
        <v>488</v>
      </c>
      <c r="F284" s="54" t="s">
        <v>489</v>
      </c>
      <c r="G284" s="54" t="s">
        <v>490</v>
      </c>
      <c r="H284" s="54">
        <v>41857</v>
      </c>
      <c r="I284" s="54">
        <v>477.25</v>
      </c>
      <c r="J284" s="54">
        <v>477.25</v>
      </c>
      <c r="K284" s="163">
        <f t="shared" si="141"/>
        <v>471.74</v>
      </c>
      <c r="L284" s="163">
        <f t="shared" ref="L284" si="154">AVERAGE(J284:J286)</f>
        <v>476.85666666666674</v>
      </c>
      <c r="M284" s="55">
        <v>56</v>
      </c>
    </row>
    <row r="285" spans="1:13" x14ac:dyDescent="0.2">
      <c r="A285" s="165"/>
      <c r="B285" s="165"/>
      <c r="C285" s="166"/>
      <c r="D285" s="54" t="s">
        <v>339</v>
      </c>
      <c r="E285" s="54" t="s">
        <v>504</v>
      </c>
      <c r="F285" s="54" t="s">
        <v>505</v>
      </c>
      <c r="G285" s="54" t="s">
        <v>506</v>
      </c>
      <c r="H285" s="54">
        <v>41862</v>
      </c>
      <c r="I285" s="54">
        <v>471.74</v>
      </c>
      <c r="J285" s="54">
        <v>471.74</v>
      </c>
      <c r="K285" s="163"/>
      <c r="L285" s="163"/>
      <c r="M285" s="56">
        <v>52</v>
      </c>
    </row>
    <row r="286" spans="1:13" x14ac:dyDescent="0.2">
      <c r="A286" s="165"/>
      <c r="B286" s="165"/>
      <c r="C286" s="166"/>
      <c r="D286" s="54" t="s">
        <v>337</v>
      </c>
      <c r="E286" s="54" t="s">
        <v>338</v>
      </c>
      <c r="F286" s="54" t="s">
        <v>502</v>
      </c>
      <c r="G286" s="54" t="s">
        <v>503</v>
      </c>
      <c r="H286" s="54">
        <v>41857</v>
      </c>
      <c r="I286" s="54">
        <v>481.58000000000004</v>
      </c>
      <c r="J286" s="54">
        <v>481.58000000000004</v>
      </c>
      <c r="K286" s="164"/>
      <c r="L286" s="164"/>
      <c r="M286" s="57">
        <v>42</v>
      </c>
    </row>
    <row r="287" spans="1:13" x14ac:dyDescent="0.2">
      <c r="A287" s="165">
        <v>112</v>
      </c>
      <c r="B287" s="165">
        <v>2.5</v>
      </c>
      <c r="C287" s="166" t="s">
        <v>418</v>
      </c>
      <c r="D287" s="54" t="s">
        <v>289</v>
      </c>
      <c r="E287" s="54" t="s">
        <v>488</v>
      </c>
      <c r="F287" s="54" t="s">
        <v>489</v>
      </c>
      <c r="G287" s="54" t="s">
        <v>490</v>
      </c>
      <c r="H287" s="54">
        <v>41857</v>
      </c>
      <c r="I287" s="54">
        <v>477.25</v>
      </c>
      <c r="J287" s="54">
        <v>477.25</v>
      </c>
      <c r="K287" s="163">
        <f t="shared" si="141"/>
        <v>471.74</v>
      </c>
      <c r="L287" s="163">
        <f t="shared" ref="L287" si="155">AVERAGE(J287:J289)</f>
        <v>476.88666666666671</v>
      </c>
      <c r="M287" s="55">
        <v>56</v>
      </c>
    </row>
    <row r="288" spans="1:13" x14ac:dyDescent="0.2">
      <c r="A288" s="165"/>
      <c r="B288" s="165"/>
      <c r="C288" s="166"/>
      <c r="D288" s="54" t="s">
        <v>339</v>
      </c>
      <c r="E288" s="54" t="s">
        <v>504</v>
      </c>
      <c r="F288" s="54" t="s">
        <v>505</v>
      </c>
      <c r="G288" s="54" t="s">
        <v>506</v>
      </c>
      <c r="H288" s="54">
        <v>41862</v>
      </c>
      <c r="I288" s="54">
        <v>471.74</v>
      </c>
      <c r="J288" s="54">
        <v>471.74</v>
      </c>
      <c r="K288" s="163"/>
      <c r="L288" s="163"/>
      <c r="M288" s="56">
        <v>52</v>
      </c>
    </row>
    <row r="289" spans="1:13" x14ac:dyDescent="0.2">
      <c r="A289" s="165"/>
      <c r="B289" s="165"/>
      <c r="C289" s="166"/>
      <c r="D289" s="54" t="s">
        <v>337</v>
      </c>
      <c r="E289" s="54" t="s">
        <v>338</v>
      </c>
      <c r="F289" s="54" t="s">
        <v>502</v>
      </c>
      <c r="G289" s="54" t="s">
        <v>503</v>
      </c>
      <c r="H289" s="54">
        <v>41857</v>
      </c>
      <c r="I289" s="54">
        <v>481.67</v>
      </c>
      <c r="J289" s="54">
        <v>481.67</v>
      </c>
      <c r="K289" s="164"/>
      <c r="L289" s="164"/>
      <c r="M289" s="57">
        <v>42</v>
      </c>
    </row>
    <row r="290" spans="1:13" x14ac:dyDescent="0.2">
      <c r="A290" s="165">
        <v>113</v>
      </c>
      <c r="B290" s="165" t="s">
        <v>419</v>
      </c>
      <c r="C290" s="166" t="s">
        <v>420</v>
      </c>
      <c r="D290" s="54" t="s">
        <v>421</v>
      </c>
      <c r="E290" s="54"/>
      <c r="F290" s="54"/>
      <c r="G290" s="54"/>
      <c r="H290" s="54">
        <v>41932</v>
      </c>
      <c r="I290" s="54">
        <v>450</v>
      </c>
      <c r="J290" s="54">
        <v>450</v>
      </c>
      <c r="K290" s="163">
        <f t="shared" si="141"/>
        <v>330</v>
      </c>
      <c r="L290" s="163">
        <f t="shared" ref="L290" si="156">AVERAGE(J290:J292)</f>
        <v>372.63333333333338</v>
      </c>
      <c r="M290" s="55">
        <v>21</v>
      </c>
    </row>
    <row r="291" spans="1:13" x14ac:dyDescent="0.2">
      <c r="A291" s="165"/>
      <c r="B291" s="165"/>
      <c r="C291" s="166"/>
      <c r="D291" s="54" t="s">
        <v>422</v>
      </c>
      <c r="E291" s="54"/>
      <c r="F291" s="54"/>
      <c r="G291" s="54"/>
      <c r="H291" s="54">
        <v>41933</v>
      </c>
      <c r="I291" s="54">
        <v>337.9</v>
      </c>
      <c r="J291" s="54">
        <v>337.9</v>
      </c>
      <c r="K291" s="163"/>
      <c r="L291" s="163"/>
      <c r="M291" s="56">
        <v>59</v>
      </c>
    </row>
    <row r="292" spans="1:13" x14ac:dyDescent="0.2">
      <c r="A292" s="165"/>
      <c r="B292" s="165"/>
      <c r="C292" s="166"/>
      <c r="D292" s="54" t="s">
        <v>423</v>
      </c>
      <c r="E292" s="54"/>
      <c r="F292" s="54"/>
      <c r="G292" s="54"/>
      <c r="H292" s="54">
        <v>41933</v>
      </c>
      <c r="I292" s="54">
        <v>330</v>
      </c>
      <c r="J292" s="54">
        <v>330</v>
      </c>
      <c r="K292" s="164"/>
      <c r="L292" s="164"/>
      <c r="M292" s="57">
        <v>19</v>
      </c>
    </row>
    <row r="293" spans="1:13" x14ac:dyDescent="0.2">
      <c r="A293" s="165">
        <v>114</v>
      </c>
      <c r="B293" s="165" t="s">
        <v>419</v>
      </c>
      <c r="C293" s="166" t="s">
        <v>424</v>
      </c>
      <c r="D293" s="54" t="s">
        <v>423</v>
      </c>
      <c r="E293" s="54"/>
      <c r="F293" s="54"/>
      <c r="G293" s="54"/>
      <c r="H293" s="54">
        <v>41933</v>
      </c>
      <c r="I293" s="54">
        <v>290</v>
      </c>
      <c r="J293" s="54">
        <v>290</v>
      </c>
      <c r="K293" s="163">
        <f t="shared" si="141"/>
        <v>290</v>
      </c>
      <c r="L293" s="163">
        <f t="shared" ref="L293" si="157">AVERAGE(J293:J295)</f>
        <v>477</v>
      </c>
      <c r="M293" s="55">
        <v>18</v>
      </c>
    </row>
    <row r="294" spans="1:13" x14ac:dyDescent="0.2">
      <c r="A294" s="165"/>
      <c r="B294" s="165"/>
      <c r="C294" s="166"/>
      <c r="D294" s="54" t="s">
        <v>425</v>
      </c>
      <c r="E294" s="54"/>
      <c r="F294" s="54"/>
      <c r="G294" s="54"/>
      <c r="H294" s="54">
        <v>41885</v>
      </c>
      <c r="I294" s="54">
        <v>643</v>
      </c>
      <c r="J294" s="54">
        <v>643</v>
      </c>
      <c r="K294" s="163"/>
      <c r="L294" s="163"/>
      <c r="M294" s="56">
        <v>15</v>
      </c>
    </row>
    <row r="295" spans="1:13" x14ac:dyDescent="0.2">
      <c r="A295" s="165"/>
      <c r="B295" s="165"/>
      <c r="C295" s="166"/>
      <c r="D295" s="54" t="s">
        <v>421</v>
      </c>
      <c r="E295" s="54"/>
      <c r="F295" s="54"/>
      <c r="G295" s="54"/>
      <c r="H295" s="54">
        <v>41932</v>
      </c>
      <c r="I295" s="54">
        <v>498</v>
      </c>
      <c r="J295" s="54">
        <v>498</v>
      </c>
      <c r="K295" s="164"/>
      <c r="L295" s="164"/>
      <c r="M295" s="57">
        <v>21</v>
      </c>
    </row>
    <row r="296" spans="1:13" x14ac:dyDescent="0.2">
      <c r="A296" s="165">
        <v>115</v>
      </c>
      <c r="B296" s="165" t="s">
        <v>419</v>
      </c>
      <c r="C296" s="166" t="s">
        <v>426</v>
      </c>
      <c r="D296" s="54" t="s">
        <v>423</v>
      </c>
      <c r="E296" s="54"/>
      <c r="F296" s="54"/>
      <c r="G296" s="54"/>
      <c r="H296" s="54">
        <v>41933</v>
      </c>
      <c r="I296" s="54">
        <v>65</v>
      </c>
      <c r="J296" s="54">
        <v>65</v>
      </c>
      <c r="K296" s="163">
        <f t="shared" si="141"/>
        <v>65</v>
      </c>
      <c r="L296" s="163">
        <f t="shared" ref="L296" si="158">AVERAGE(J296:J298)</f>
        <v>86.666666666666671</v>
      </c>
      <c r="M296" s="55">
        <v>18</v>
      </c>
    </row>
    <row r="297" spans="1:13" x14ac:dyDescent="0.2">
      <c r="A297" s="165"/>
      <c r="B297" s="165"/>
      <c r="C297" s="166"/>
      <c r="D297" s="54" t="s">
        <v>425</v>
      </c>
      <c r="E297" s="54"/>
      <c r="F297" s="54"/>
      <c r="G297" s="54"/>
      <c r="H297" s="54">
        <v>41885</v>
      </c>
      <c r="I297" s="54">
        <v>82</v>
      </c>
      <c r="J297" s="54">
        <v>82</v>
      </c>
      <c r="K297" s="163"/>
      <c r="L297" s="163"/>
      <c r="M297" s="56">
        <v>15</v>
      </c>
    </row>
    <row r="298" spans="1:13" x14ac:dyDescent="0.2">
      <c r="A298" s="165"/>
      <c r="B298" s="165"/>
      <c r="C298" s="166"/>
      <c r="D298" s="54" t="s">
        <v>421</v>
      </c>
      <c r="E298" s="54"/>
      <c r="F298" s="54"/>
      <c r="G298" s="54"/>
      <c r="H298" s="54">
        <v>41932</v>
      </c>
      <c r="I298" s="54">
        <v>113</v>
      </c>
      <c r="J298" s="54">
        <v>113</v>
      </c>
      <c r="K298" s="164"/>
      <c r="L298" s="164"/>
      <c r="M298" s="57">
        <v>21</v>
      </c>
    </row>
    <row r="299" spans="1:13" x14ac:dyDescent="0.2">
      <c r="A299" s="165">
        <v>116</v>
      </c>
      <c r="B299" s="165" t="s">
        <v>419</v>
      </c>
      <c r="C299" s="166" t="s">
        <v>427</v>
      </c>
      <c r="D299" s="54" t="s">
        <v>423</v>
      </c>
      <c r="E299" s="54"/>
      <c r="F299" s="54"/>
      <c r="G299" s="54"/>
      <c r="H299" s="54">
        <v>41933</v>
      </c>
      <c r="I299" s="54">
        <v>85</v>
      </c>
      <c r="J299" s="54">
        <v>85</v>
      </c>
      <c r="K299" s="163">
        <f t="shared" si="141"/>
        <v>60</v>
      </c>
      <c r="L299" s="163">
        <f t="shared" ref="L299" si="159">AVERAGE(J299:J301)</f>
        <v>84.333333333333329</v>
      </c>
      <c r="M299" s="55">
        <v>18</v>
      </c>
    </row>
    <row r="300" spans="1:13" x14ac:dyDescent="0.2">
      <c r="A300" s="165"/>
      <c r="B300" s="165"/>
      <c r="C300" s="166"/>
      <c r="D300" s="54" t="s">
        <v>425</v>
      </c>
      <c r="E300" s="54"/>
      <c r="F300" s="54"/>
      <c r="G300" s="54"/>
      <c r="H300" s="54">
        <v>41885</v>
      </c>
      <c r="I300" s="54">
        <v>108</v>
      </c>
      <c r="J300" s="54">
        <v>108</v>
      </c>
      <c r="K300" s="163"/>
      <c r="L300" s="163"/>
      <c r="M300" s="56">
        <v>15</v>
      </c>
    </row>
    <row r="301" spans="1:13" x14ac:dyDescent="0.2">
      <c r="A301" s="165"/>
      <c r="B301" s="165"/>
      <c r="C301" s="166"/>
      <c r="D301" s="54" t="s">
        <v>422</v>
      </c>
      <c r="E301" s="54"/>
      <c r="F301" s="54"/>
      <c r="G301" s="54"/>
      <c r="H301" s="54">
        <v>41933</v>
      </c>
      <c r="I301" s="54">
        <v>60</v>
      </c>
      <c r="J301" s="54">
        <v>60</v>
      </c>
      <c r="K301" s="164"/>
      <c r="L301" s="164"/>
      <c r="M301" s="57">
        <v>59</v>
      </c>
    </row>
    <row r="302" spans="1:13" x14ac:dyDescent="0.2">
      <c r="A302" s="165">
        <v>117</v>
      </c>
      <c r="B302" s="165" t="s">
        <v>419</v>
      </c>
      <c r="C302" s="166" t="s">
        <v>428</v>
      </c>
      <c r="D302" s="54" t="s">
        <v>423</v>
      </c>
      <c r="E302" s="54"/>
      <c r="F302" s="54"/>
      <c r="G302" s="54"/>
      <c r="H302" s="54">
        <v>41933</v>
      </c>
      <c r="I302" s="54">
        <v>434</v>
      </c>
      <c r="J302" s="54">
        <v>434</v>
      </c>
      <c r="K302" s="163">
        <f t="shared" si="141"/>
        <v>434</v>
      </c>
      <c r="L302" s="163">
        <f t="shared" ref="L302" si="160">AVERAGE(J302:J304)</f>
        <v>567.33333333333337</v>
      </c>
      <c r="M302" s="55">
        <v>18</v>
      </c>
    </row>
    <row r="303" spans="1:13" x14ac:dyDescent="0.2">
      <c r="A303" s="165"/>
      <c r="B303" s="165"/>
      <c r="C303" s="166"/>
      <c r="D303" s="54" t="s">
        <v>425</v>
      </c>
      <c r="E303" s="54"/>
      <c r="F303" s="54"/>
      <c r="G303" s="54"/>
      <c r="H303" s="54">
        <v>41885</v>
      </c>
      <c r="I303" s="54">
        <v>556</v>
      </c>
      <c r="J303" s="54">
        <v>556</v>
      </c>
      <c r="K303" s="163"/>
      <c r="L303" s="163"/>
      <c r="M303" s="56">
        <v>15</v>
      </c>
    </row>
    <row r="304" spans="1:13" x14ac:dyDescent="0.2">
      <c r="A304" s="165"/>
      <c r="B304" s="165"/>
      <c r="C304" s="166"/>
      <c r="D304" s="54" t="s">
        <v>421</v>
      </c>
      <c r="E304" s="54"/>
      <c r="F304" s="54"/>
      <c r="G304" s="54"/>
      <c r="H304" s="54">
        <v>41932</v>
      </c>
      <c r="I304" s="54">
        <v>712</v>
      </c>
      <c r="J304" s="54">
        <v>712</v>
      </c>
      <c r="K304" s="164"/>
      <c r="L304" s="164"/>
      <c r="M304" s="57">
        <v>21</v>
      </c>
    </row>
    <row r="305" spans="1:13" x14ac:dyDescent="0.2">
      <c r="A305" s="165">
        <v>118</v>
      </c>
      <c r="B305" s="165" t="s">
        <v>419</v>
      </c>
      <c r="C305" s="166" t="s">
        <v>429</v>
      </c>
      <c r="D305" s="54" t="s">
        <v>423</v>
      </c>
      <c r="E305" s="54"/>
      <c r="F305" s="54"/>
      <c r="G305" s="54"/>
      <c r="H305" s="54">
        <v>41933</v>
      </c>
      <c r="I305" s="54">
        <v>212</v>
      </c>
      <c r="J305" s="54">
        <v>212</v>
      </c>
      <c r="K305" s="163">
        <f t="shared" si="141"/>
        <v>212</v>
      </c>
      <c r="L305" s="163">
        <f t="shared" ref="L305" si="161">AVERAGE(J305:J307)</f>
        <v>274.66666666666669</v>
      </c>
      <c r="M305" s="55">
        <v>18</v>
      </c>
    </row>
    <row r="306" spans="1:13" x14ac:dyDescent="0.2">
      <c r="A306" s="165"/>
      <c r="B306" s="165"/>
      <c r="C306" s="166"/>
      <c r="D306" s="54" t="s">
        <v>425</v>
      </c>
      <c r="E306" s="54"/>
      <c r="F306" s="54"/>
      <c r="G306" s="54"/>
      <c r="H306" s="54">
        <v>41885</v>
      </c>
      <c r="I306" s="54">
        <v>267</v>
      </c>
      <c r="J306" s="54">
        <v>267</v>
      </c>
      <c r="K306" s="163"/>
      <c r="L306" s="163"/>
      <c r="M306" s="56">
        <v>15</v>
      </c>
    </row>
    <row r="307" spans="1:13" x14ac:dyDescent="0.2">
      <c r="A307" s="165"/>
      <c r="B307" s="165"/>
      <c r="C307" s="166"/>
      <c r="D307" s="54" t="s">
        <v>421</v>
      </c>
      <c r="E307" s="54"/>
      <c r="F307" s="54"/>
      <c r="G307" s="54"/>
      <c r="H307" s="54">
        <v>41932</v>
      </c>
      <c r="I307" s="54">
        <v>345</v>
      </c>
      <c r="J307" s="54">
        <v>345</v>
      </c>
      <c r="K307" s="164"/>
      <c r="L307" s="164"/>
      <c r="M307" s="57">
        <v>21</v>
      </c>
    </row>
    <row r="308" spans="1:13" x14ac:dyDescent="0.2">
      <c r="A308" s="165">
        <v>119</v>
      </c>
      <c r="B308" s="165" t="s">
        <v>419</v>
      </c>
      <c r="C308" s="166" t="s">
        <v>430</v>
      </c>
      <c r="D308" s="54" t="s">
        <v>423</v>
      </c>
      <c r="E308" s="54"/>
      <c r="F308" s="54"/>
      <c r="G308" s="54"/>
      <c r="H308" s="54">
        <v>41933</v>
      </c>
      <c r="I308" s="54">
        <v>336</v>
      </c>
      <c r="J308" s="54">
        <v>336</v>
      </c>
      <c r="K308" s="163">
        <f t="shared" si="141"/>
        <v>336</v>
      </c>
      <c r="L308" s="163">
        <f t="shared" ref="L308" si="162">AVERAGE(J308:J310)</f>
        <v>436.33333333333331</v>
      </c>
      <c r="M308" s="55">
        <v>18</v>
      </c>
    </row>
    <row r="309" spans="1:13" x14ac:dyDescent="0.2">
      <c r="A309" s="165"/>
      <c r="B309" s="165"/>
      <c r="C309" s="166"/>
      <c r="D309" s="54" t="s">
        <v>425</v>
      </c>
      <c r="E309" s="54"/>
      <c r="F309" s="54"/>
      <c r="G309" s="54"/>
      <c r="H309" s="54">
        <v>41885</v>
      </c>
      <c r="I309" s="54">
        <v>428</v>
      </c>
      <c r="J309" s="54">
        <v>428</v>
      </c>
      <c r="K309" s="163"/>
      <c r="L309" s="163"/>
      <c r="M309" s="56">
        <v>15</v>
      </c>
    </row>
    <row r="310" spans="1:13" x14ac:dyDescent="0.2">
      <c r="A310" s="165"/>
      <c r="B310" s="165"/>
      <c r="C310" s="166"/>
      <c r="D310" s="54" t="s">
        <v>421</v>
      </c>
      <c r="E310" s="54"/>
      <c r="F310" s="54"/>
      <c r="G310" s="54"/>
      <c r="H310" s="54">
        <v>41932</v>
      </c>
      <c r="I310" s="54">
        <v>545</v>
      </c>
      <c r="J310" s="54">
        <v>545</v>
      </c>
      <c r="K310" s="164"/>
      <c r="L310" s="164"/>
      <c r="M310" s="57">
        <v>21</v>
      </c>
    </row>
    <row r="311" spans="1:13" x14ac:dyDescent="0.2">
      <c r="A311" s="165">
        <v>120</v>
      </c>
      <c r="B311" s="165" t="s">
        <v>419</v>
      </c>
      <c r="C311" s="166" t="s">
        <v>431</v>
      </c>
      <c r="D311" s="54" t="s">
        <v>423</v>
      </c>
      <c r="E311" s="54"/>
      <c r="F311" s="54"/>
      <c r="G311" s="54"/>
      <c r="H311" s="54">
        <v>41933</v>
      </c>
      <c r="I311" s="54">
        <v>454</v>
      </c>
      <c r="J311" s="54">
        <v>454</v>
      </c>
      <c r="K311" s="163">
        <f t="shared" si="141"/>
        <v>454</v>
      </c>
      <c r="L311" s="163">
        <f t="shared" ref="L311" si="163">AVERAGE(J311:J313)</f>
        <v>567</v>
      </c>
      <c r="M311" s="55">
        <v>18</v>
      </c>
    </row>
    <row r="312" spans="1:13" x14ac:dyDescent="0.2">
      <c r="A312" s="165"/>
      <c r="B312" s="165"/>
      <c r="C312" s="166"/>
      <c r="D312" s="54" t="s">
        <v>425</v>
      </c>
      <c r="E312" s="54"/>
      <c r="F312" s="54"/>
      <c r="G312" s="54"/>
      <c r="H312" s="54">
        <v>41885</v>
      </c>
      <c r="I312" s="54">
        <v>581</v>
      </c>
      <c r="J312" s="54">
        <v>581</v>
      </c>
      <c r="K312" s="163"/>
      <c r="L312" s="163"/>
      <c r="M312" s="56">
        <v>15</v>
      </c>
    </row>
    <row r="313" spans="1:13" x14ac:dyDescent="0.2">
      <c r="A313" s="165"/>
      <c r="B313" s="165"/>
      <c r="C313" s="166"/>
      <c r="D313" s="54" t="s">
        <v>421</v>
      </c>
      <c r="E313" s="54"/>
      <c r="F313" s="54"/>
      <c r="G313" s="54"/>
      <c r="H313" s="54">
        <v>41932</v>
      </c>
      <c r="I313" s="54">
        <v>666</v>
      </c>
      <c r="J313" s="54">
        <v>666</v>
      </c>
      <c r="K313" s="164"/>
      <c r="L313" s="164"/>
      <c r="M313" s="57">
        <v>21</v>
      </c>
    </row>
    <row r="314" spans="1:13" x14ac:dyDescent="0.2">
      <c r="A314" s="165">
        <v>121</v>
      </c>
      <c r="B314" s="165" t="s">
        <v>419</v>
      </c>
      <c r="C314" s="166" t="s">
        <v>432</v>
      </c>
      <c r="D314" s="54" t="s">
        <v>423</v>
      </c>
      <c r="E314" s="54"/>
      <c r="F314" s="54"/>
      <c r="G314" s="54"/>
      <c r="H314" s="54">
        <v>41933</v>
      </c>
      <c r="I314" s="54">
        <v>561</v>
      </c>
      <c r="J314" s="54">
        <v>561</v>
      </c>
      <c r="K314" s="163">
        <f t="shared" ref="K314:K377" si="164">MINA(J314:J316)</f>
        <v>561</v>
      </c>
      <c r="L314" s="163">
        <f t="shared" ref="L314" si="165">AVERAGE(J314:J316)</f>
        <v>728.33333333333337</v>
      </c>
      <c r="M314" s="55">
        <v>18</v>
      </c>
    </row>
    <row r="315" spans="1:13" x14ac:dyDescent="0.2">
      <c r="A315" s="165"/>
      <c r="B315" s="165"/>
      <c r="C315" s="166"/>
      <c r="D315" s="54" t="s">
        <v>425</v>
      </c>
      <c r="E315" s="54"/>
      <c r="F315" s="54"/>
      <c r="G315" s="54"/>
      <c r="H315" s="54">
        <v>41885</v>
      </c>
      <c r="I315" s="54">
        <v>719</v>
      </c>
      <c r="J315" s="54">
        <v>719</v>
      </c>
      <c r="K315" s="163"/>
      <c r="L315" s="163"/>
      <c r="M315" s="56">
        <v>15</v>
      </c>
    </row>
    <row r="316" spans="1:13" x14ac:dyDescent="0.2">
      <c r="A316" s="165"/>
      <c r="B316" s="165"/>
      <c r="C316" s="166"/>
      <c r="D316" s="54" t="s">
        <v>421</v>
      </c>
      <c r="E316" s="54"/>
      <c r="F316" s="54"/>
      <c r="G316" s="54"/>
      <c r="H316" s="54">
        <v>41932</v>
      </c>
      <c r="I316" s="54">
        <v>905</v>
      </c>
      <c r="J316" s="54">
        <v>905</v>
      </c>
      <c r="K316" s="164"/>
      <c r="L316" s="164"/>
      <c r="M316" s="57">
        <v>21</v>
      </c>
    </row>
    <row r="317" spans="1:13" x14ac:dyDescent="0.2">
      <c r="A317" s="165">
        <v>122</v>
      </c>
      <c r="B317" s="165" t="s">
        <v>419</v>
      </c>
      <c r="C317" s="166" t="s">
        <v>433</v>
      </c>
      <c r="D317" s="54" t="s">
        <v>423</v>
      </c>
      <c r="E317" s="54"/>
      <c r="F317" s="54"/>
      <c r="G317" s="54"/>
      <c r="H317" s="54">
        <v>41933</v>
      </c>
      <c r="I317" s="54">
        <v>478</v>
      </c>
      <c r="J317" s="54">
        <v>478</v>
      </c>
      <c r="K317" s="163">
        <f t="shared" si="164"/>
        <v>290.2</v>
      </c>
      <c r="L317" s="163">
        <f t="shared" ref="L317" si="166">AVERAGE(J317:J319)</f>
        <v>538.06666666666672</v>
      </c>
      <c r="M317" s="55">
        <v>18</v>
      </c>
    </row>
    <row r="318" spans="1:13" x14ac:dyDescent="0.2">
      <c r="A318" s="165"/>
      <c r="B318" s="165"/>
      <c r="C318" s="166"/>
      <c r="D318" s="54" t="s">
        <v>421</v>
      </c>
      <c r="E318" s="54"/>
      <c r="F318" s="54"/>
      <c r="G318" s="54"/>
      <c r="H318" s="54">
        <v>41932</v>
      </c>
      <c r="I318" s="54">
        <v>846</v>
      </c>
      <c r="J318" s="54">
        <v>846</v>
      </c>
      <c r="K318" s="163"/>
      <c r="L318" s="163"/>
      <c r="M318" s="56">
        <v>21</v>
      </c>
    </row>
    <row r="319" spans="1:13" x14ac:dyDescent="0.2">
      <c r="A319" s="165"/>
      <c r="B319" s="165"/>
      <c r="C319" s="166"/>
      <c r="D319" s="54" t="s">
        <v>422</v>
      </c>
      <c r="E319" s="54"/>
      <c r="F319" s="54"/>
      <c r="G319" s="54"/>
      <c r="H319" s="54">
        <v>41933</v>
      </c>
      <c r="I319" s="54">
        <v>290.2</v>
      </c>
      <c r="J319" s="54">
        <v>290.2</v>
      </c>
      <c r="K319" s="164"/>
      <c r="L319" s="164"/>
      <c r="M319" s="57">
        <v>59</v>
      </c>
    </row>
    <row r="320" spans="1:13" x14ac:dyDescent="0.2">
      <c r="A320" s="165">
        <v>123</v>
      </c>
      <c r="B320" s="165" t="s">
        <v>419</v>
      </c>
      <c r="C320" s="166" t="s">
        <v>434</v>
      </c>
      <c r="D320" s="54" t="s">
        <v>423</v>
      </c>
      <c r="E320" s="54"/>
      <c r="F320" s="54"/>
      <c r="G320" s="54"/>
      <c r="H320" s="54">
        <v>41933</v>
      </c>
      <c r="I320" s="54">
        <v>195</v>
      </c>
      <c r="J320" s="54">
        <v>195</v>
      </c>
      <c r="K320" s="163">
        <f t="shared" si="164"/>
        <v>120</v>
      </c>
      <c r="L320" s="163">
        <f t="shared" ref="L320" si="167">AVERAGE(J320:J322)</f>
        <v>211</v>
      </c>
      <c r="M320" s="55">
        <v>18</v>
      </c>
    </row>
    <row r="321" spans="1:13" x14ac:dyDescent="0.2">
      <c r="A321" s="165"/>
      <c r="B321" s="165"/>
      <c r="C321" s="166"/>
      <c r="D321" s="54" t="s">
        <v>421</v>
      </c>
      <c r="E321" s="54"/>
      <c r="F321" s="54"/>
      <c r="G321" s="54"/>
      <c r="H321" s="54">
        <v>41932</v>
      </c>
      <c r="I321" s="54">
        <v>318</v>
      </c>
      <c r="J321" s="54">
        <v>318</v>
      </c>
      <c r="K321" s="163"/>
      <c r="L321" s="163"/>
      <c r="M321" s="56">
        <v>21</v>
      </c>
    </row>
    <row r="322" spans="1:13" x14ac:dyDescent="0.2">
      <c r="A322" s="165"/>
      <c r="B322" s="165"/>
      <c r="C322" s="166"/>
      <c r="D322" s="54" t="s">
        <v>422</v>
      </c>
      <c r="E322" s="54"/>
      <c r="F322" s="54"/>
      <c r="G322" s="54"/>
      <c r="H322" s="54">
        <v>41933</v>
      </c>
      <c r="I322" s="54">
        <v>120</v>
      </c>
      <c r="J322" s="54">
        <v>120</v>
      </c>
      <c r="K322" s="164"/>
      <c r="L322" s="164"/>
      <c r="M322" s="57">
        <v>59</v>
      </c>
    </row>
    <row r="323" spans="1:13" x14ac:dyDescent="0.2">
      <c r="A323" s="165">
        <v>125</v>
      </c>
      <c r="B323" s="165"/>
      <c r="C323" s="166" t="s">
        <v>435</v>
      </c>
      <c r="D323" s="54" t="s">
        <v>436</v>
      </c>
      <c r="E323" s="54"/>
      <c r="F323" s="54"/>
      <c r="G323" s="54"/>
      <c r="H323" s="54">
        <v>41935</v>
      </c>
      <c r="I323" s="54">
        <v>37.200000000000003</v>
      </c>
      <c r="J323" s="54">
        <v>37.200000000000003</v>
      </c>
      <c r="K323" s="163">
        <f t="shared" si="164"/>
        <v>28.5</v>
      </c>
      <c r="L323" s="163">
        <f t="shared" ref="L323" si="168">AVERAGE(J323:J325)</f>
        <v>33.56666666666667</v>
      </c>
      <c r="M323" s="55">
        <v>61</v>
      </c>
    </row>
    <row r="324" spans="1:13" x14ac:dyDescent="0.2">
      <c r="A324" s="165"/>
      <c r="B324" s="165"/>
      <c r="C324" s="166"/>
      <c r="D324" s="54" t="s">
        <v>437</v>
      </c>
      <c r="E324" s="54"/>
      <c r="F324" s="54"/>
      <c r="G324" s="54"/>
      <c r="H324" s="54">
        <v>41935</v>
      </c>
      <c r="I324" s="54">
        <v>28.5</v>
      </c>
      <c r="J324" s="54">
        <v>28.5</v>
      </c>
      <c r="K324" s="163"/>
      <c r="L324" s="163"/>
      <c r="M324" s="56">
        <v>15</v>
      </c>
    </row>
    <row r="325" spans="1:13" x14ac:dyDescent="0.2">
      <c r="A325" s="165"/>
      <c r="B325" s="165"/>
      <c r="C325" s="166"/>
      <c r="D325" s="54" t="s">
        <v>438</v>
      </c>
      <c r="E325" s="54"/>
      <c r="F325" s="54"/>
      <c r="G325" s="54"/>
      <c r="H325" s="54">
        <v>41935</v>
      </c>
      <c r="I325" s="54">
        <v>35</v>
      </c>
      <c r="J325" s="54">
        <v>35</v>
      </c>
      <c r="K325" s="164"/>
      <c r="L325" s="164"/>
      <c r="M325" s="57">
        <v>31</v>
      </c>
    </row>
    <row r="326" spans="1:13" x14ac:dyDescent="0.2">
      <c r="A326" s="165">
        <v>126</v>
      </c>
      <c r="B326" s="165">
        <v>5</v>
      </c>
      <c r="C326" s="166" t="s">
        <v>439</v>
      </c>
      <c r="D326" s="54" t="s">
        <v>307</v>
      </c>
      <c r="E326" s="54"/>
      <c r="F326" s="54"/>
      <c r="G326" s="54"/>
      <c r="H326" s="54">
        <v>41863</v>
      </c>
      <c r="I326" s="54">
        <v>5320</v>
      </c>
      <c r="J326" s="54">
        <v>5320</v>
      </c>
      <c r="K326" s="163">
        <f t="shared" si="164"/>
        <v>2780</v>
      </c>
      <c r="L326" s="163">
        <f t="shared" ref="L326" si="169">AVERAGE(J326:J328)</f>
        <v>6500</v>
      </c>
      <c r="M326" s="55">
        <v>4</v>
      </c>
    </row>
    <row r="327" spans="1:13" x14ac:dyDescent="0.2">
      <c r="A327" s="165"/>
      <c r="B327" s="165"/>
      <c r="C327" s="166"/>
      <c r="D327" s="54" t="s">
        <v>291</v>
      </c>
      <c r="E327" s="54"/>
      <c r="F327" s="54"/>
      <c r="G327" s="54"/>
      <c r="H327" s="54">
        <v>41859</v>
      </c>
      <c r="I327" s="54">
        <v>2780</v>
      </c>
      <c r="J327" s="54">
        <v>2780</v>
      </c>
      <c r="K327" s="163"/>
      <c r="L327" s="163"/>
      <c r="M327" s="56">
        <v>24</v>
      </c>
    </row>
    <row r="328" spans="1:13" x14ac:dyDescent="0.2">
      <c r="A328" s="165"/>
      <c r="B328" s="165"/>
      <c r="C328" s="166"/>
      <c r="D328" s="54" t="s">
        <v>290</v>
      </c>
      <c r="E328" s="54"/>
      <c r="F328" s="54"/>
      <c r="G328" s="54"/>
      <c r="H328" s="54">
        <v>41858</v>
      </c>
      <c r="I328" s="54">
        <v>11400</v>
      </c>
      <c r="J328" s="54">
        <v>11400</v>
      </c>
      <c r="K328" s="164"/>
      <c r="L328" s="164"/>
      <c r="M328" s="57">
        <v>35</v>
      </c>
    </row>
    <row r="329" spans="1:13" x14ac:dyDescent="0.2">
      <c r="A329" s="165">
        <v>127</v>
      </c>
      <c r="B329" s="165"/>
      <c r="C329" s="166" t="s">
        <v>440</v>
      </c>
      <c r="D329" s="54" t="s">
        <v>289</v>
      </c>
      <c r="E329" s="54"/>
      <c r="F329" s="54"/>
      <c r="G329" s="54"/>
      <c r="H329" s="54">
        <v>41939</v>
      </c>
      <c r="I329" s="54">
        <v>30.12</v>
      </c>
      <c r="J329" s="54">
        <v>30.12</v>
      </c>
      <c r="K329" s="163">
        <f t="shared" si="164"/>
        <v>16.62</v>
      </c>
      <c r="L329" s="163">
        <f t="shared" ref="L329" si="170">AVERAGE(J329:J331)</f>
        <v>27.24666666666667</v>
      </c>
      <c r="M329" s="55">
        <v>56</v>
      </c>
    </row>
    <row r="330" spans="1:13" x14ac:dyDescent="0.2">
      <c r="A330" s="165"/>
      <c r="B330" s="165"/>
      <c r="C330" s="166"/>
      <c r="D330" s="54" t="s">
        <v>441</v>
      </c>
      <c r="E330" s="54"/>
      <c r="F330" s="54"/>
      <c r="G330" s="54"/>
      <c r="H330" s="54">
        <v>41942</v>
      </c>
      <c r="I330" s="54">
        <v>16.62</v>
      </c>
      <c r="J330" s="54">
        <v>16.62</v>
      </c>
      <c r="K330" s="163"/>
      <c r="L330" s="163"/>
      <c r="M330" s="56">
        <v>3</v>
      </c>
    </row>
    <row r="331" spans="1:13" x14ac:dyDescent="0.2">
      <c r="A331" s="165"/>
      <c r="B331" s="165"/>
      <c r="C331" s="166"/>
      <c r="D331" s="54" t="s">
        <v>442</v>
      </c>
      <c r="E331" s="54"/>
      <c r="F331" s="54"/>
      <c r="G331" s="54"/>
      <c r="H331" s="54">
        <v>41946</v>
      </c>
      <c r="I331" s="54">
        <v>35</v>
      </c>
      <c r="J331" s="54">
        <v>35</v>
      </c>
      <c r="K331" s="164"/>
      <c r="L331" s="164"/>
      <c r="M331" s="57">
        <v>70</v>
      </c>
    </row>
    <row r="332" spans="1:13" x14ac:dyDescent="0.2">
      <c r="A332" s="165">
        <v>128</v>
      </c>
      <c r="B332" s="165"/>
      <c r="C332" s="166" t="s">
        <v>443</v>
      </c>
      <c r="D332" s="54" t="s">
        <v>289</v>
      </c>
      <c r="E332" s="54"/>
      <c r="F332" s="54"/>
      <c r="G332" s="54"/>
      <c r="H332" s="54">
        <v>41940</v>
      </c>
      <c r="I332" s="54">
        <v>391.06</v>
      </c>
      <c r="J332" s="54">
        <v>391.06</v>
      </c>
      <c r="K332" s="163">
        <f t="shared" si="164"/>
        <v>361.04</v>
      </c>
      <c r="L332" s="163">
        <f t="shared" ref="L332" si="171">AVERAGE(J332:J334)</f>
        <v>389.20666666666665</v>
      </c>
      <c r="M332" s="55">
        <v>56</v>
      </c>
    </row>
    <row r="333" spans="1:13" x14ac:dyDescent="0.2">
      <c r="A333" s="165"/>
      <c r="B333" s="165"/>
      <c r="C333" s="166"/>
      <c r="D333" s="54" t="s">
        <v>441</v>
      </c>
      <c r="E333" s="54"/>
      <c r="F333" s="54"/>
      <c r="G333" s="54"/>
      <c r="H333" s="54">
        <v>41942</v>
      </c>
      <c r="I333" s="54">
        <v>361.04</v>
      </c>
      <c r="J333" s="54">
        <v>361.04</v>
      </c>
      <c r="K333" s="163"/>
      <c r="L333" s="163"/>
      <c r="M333" s="56">
        <v>3</v>
      </c>
    </row>
    <row r="334" spans="1:13" x14ac:dyDescent="0.2">
      <c r="A334" s="165"/>
      <c r="B334" s="165"/>
      <c r="C334" s="166"/>
      <c r="D334" s="54" t="s">
        <v>444</v>
      </c>
      <c r="E334" s="54" t="s">
        <v>338</v>
      </c>
      <c r="F334" s="54"/>
      <c r="G334" s="54"/>
      <c r="H334" s="54">
        <v>41940</v>
      </c>
      <c r="I334" s="54">
        <v>415.52</v>
      </c>
      <c r="J334" s="54">
        <v>415.52</v>
      </c>
      <c r="K334" s="164"/>
      <c r="L334" s="164"/>
      <c r="M334" s="57">
        <v>42</v>
      </c>
    </row>
    <row r="335" spans="1:13" x14ac:dyDescent="0.2">
      <c r="A335" s="165">
        <v>129</v>
      </c>
      <c r="B335" s="165"/>
      <c r="C335" s="166" t="s">
        <v>445</v>
      </c>
      <c r="D335" s="54" t="s">
        <v>442</v>
      </c>
      <c r="E335" s="54"/>
      <c r="F335" s="54"/>
      <c r="G335" s="54"/>
      <c r="H335" s="54">
        <v>41941</v>
      </c>
      <c r="I335" s="54">
        <v>261.62</v>
      </c>
      <c r="J335" s="54">
        <v>261.62</v>
      </c>
      <c r="K335" s="163">
        <f t="shared" si="164"/>
        <v>237.6</v>
      </c>
      <c r="L335" s="163">
        <f t="shared" ref="L335" si="172">AVERAGE(J335:J337)</f>
        <v>248.40666666666667</v>
      </c>
      <c r="M335" s="55">
        <v>70</v>
      </c>
    </row>
    <row r="336" spans="1:13" x14ac:dyDescent="0.2">
      <c r="A336" s="165"/>
      <c r="B336" s="165"/>
      <c r="C336" s="166"/>
      <c r="D336" s="54" t="s">
        <v>320</v>
      </c>
      <c r="E336" s="54"/>
      <c r="F336" s="54"/>
      <c r="G336" s="54"/>
      <c r="H336" s="54">
        <v>41941</v>
      </c>
      <c r="I336" s="54">
        <v>246</v>
      </c>
      <c r="J336" s="54">
        <v>246</v>
      </c>
      <c r="K336" s="163"/>
      <c r="L336" s="163"/>
      <c r="M336" s="56">
        <v>14</v>
      </c>
    </row>
    <row r="337" spans="1:13" x14ac:dyDescent="0.2">
      <c r="A337" s="165"/>
      <c r="B337" s="165"/>
      <c r="C337" s="166"/>
      <c r="D337" s="54" t="s">
        <v>446</v>
      </c>
      <c r="E337" s="54"/>
      <c r="F337" s="54"/>
      <c r="G337" s="54"/>
      <c r="H337" s="54">
        <v>41942</v>
      </c>
      <c r="I337" s="54">
        <v>237.6</v>
      </c>
      <c r="J337" s="54">
        <v>237.6</v>
      </c>
      <c r="K337" s="164"/>
      <c r="L337" s="164"/>
      <c r="M337" s="57">
        <v>13</v>
      </c>
    </row>
    <row r="338" spans="1:13" x14ac:dyDescent="0.2">
      <c r="A338" s="165">
        <v>130</v>
      </c>
      <c r="B338" s="165"/>
      <c r="C338" s="166" t="s">
        <v>447</v>
      </c>
      <c r="D338" s="54" t="s">
        <v>442</v>
      </c>
      <c r="E338" s="54"/>
      <c r="F338" s="54"/>
      <c r="G338" s="54"/>
      <c r="H338" s="54">
        <v>41941</v>
      </c>
      <c r="I338" s="54">
        <v>261.62</v>
      </c>
      <c r="J338" s="54">
        <v>261.62</v>
      </c>
      <c r="K338" s="163">
        <f t="shared" si="164"/>
        <v>237.6</v>
      </c>
      <c r="L338" s="163">
        <f t="shared" ref="L338" si="173">AVERAGE(J338:J340)</f>
        <v>248.40666666666667</v>
      </c>
      <c r="M338" s="55">
        <v>70</v>
      </c>
    </row>
    <row r="339" spans="1:13" x14ac:dyDescent="0.2">
      <c r="A339" s="165"/>
      <c r="B339" s="165"/>
      <c r="C339" s="166"/>
      <c r="D339" s="54" t="s">
        <v>320</v>
      </c>
      <c r="E339" s="54"/>
      <c r="F339" s="54"/>
      <c r="G339" s="54"/>
      <c r="H339" s="54">
        <v>41941</v>
      </c>
      <c r="I339" s="54">
        <v>246</v>
      </c>
      <c r="J339" s="54">
        <v>246</v>
      </c>
      <c r="K339" s="163"/>
      <c r="L339" s="163"/>
      <c r="M339" s="56">
        <v>14</v>
      </c>
    </row>
    <row r="340" spans="1:13" x14ac:dyDescent="0.2">
      <c r="A340" s="165"/>
      <c r="B340" s="165"/>
      <c r="C340" s="166"/>
      <c r="D340" s="54" t="s">
        <v>446</v>
      </c>
      <c r="E340" s="54"/>
      <c r="F340" s="54"/>
      <c r="G340" s="54"/>
      <c r="H340" s="54">
        <v>41942</v>
      </c>
      <c r="I340" s="54">
        <v>237.6</v>
      </c>
      <c r="J340" s="54">
        <v>237.6</v>
      </c>
      <c r="K340" s="164"/>
      <c r="L340" s="164"/>
      <c r="M340" s="57">
        <v>13</v>
      </c>
    </row>
    <row r="341" spans="1:13" x14ac:dyDescent="0.2">
      <c r="A341" s="165">
        <v>131</v>
      </c>
      <c r="B341" s="165"/>
      <c r="C341" s="166" t="s">
        <v>448</v>
      </c>
      <c r="D341" s="54" t="s">
        <v>442</v>
      </c>
      <c r="E341" s="54"/>
      <c r="F341" s="54"/>
      <c r="G341" s="54"/>
      <c r="H341" s="54">
        <v>41941</v>
      </c>
      <c r="I341" s="54">
        <v>261.62</v>
      </c>
      <c r="J341" s="54">
        <v>261.62</v>
      </c>
      <c r="K341" s="163">
        <f t="shared" si="164"/>
        <v>237.6</v>
      </c>
      <c r="L341" s="163">
        <f t="shared" ref="L341" si="174">AVERAGE(J341:J343)</f>
        <v>248.40666666666667</v>
      </c>
      <c r="M341" s="55">
        <v>70</v>
      </c>
    </row>
    <row r="342" spans="1:13" x14ac:dyDescent="0.2">
      <c r="A342" s="165"/>
      <c r="B342" s="165"/>
      <c r="C342" s="166"/>
      <c r="D342" s="54" t="s">
        <v>320</v>
      </c>
      <c r="E342" s="54"/>
      <c r="F342" s="54"/>
      <c r="G342" s="54"/>
      <c r="H342" s="54">
        <v>41941</v>
      </c>
      <c r="I342" s="54">
        <v>246</v>
      </c>
      <c r="J342" s="54">
        <v>246</v>
      </c>
      <c r="K342" s="163"/>
      <c r="L342" s="163"/>
      <c r="M342" s="56">
        <v>14</v>
      </c>
    </row>
    <row r="343" spans="1:13" x14ac:dyDescent="0.2">
      <c r="A343" s="165"/>
      <c r="B343" s="165"/>
      <c r="C343" s="166"/>
      <c r="D343" s="54" t="s">
        <v>446</v>
      </c>
      <c r="E343" s="54"/>
      <c r="F343" s="54"/>
      <c r="G343" s="54"/>
      <c r="H343" s="54">
        <v>41942</v>
      </c>
      <c r="I343" s="54">
        <v>237.6</v>
      </c>
      <c r="J343" s="54">
        <v>237.6</v>
      </c>
      <c r="K343" s="164"/>
      <c r="L343" s="164"/>
      <c r="M343" s="57">
        <v>13</v>
      </c>
    </row>
    <row r="344" spans="1:13" x14ac:dyDescent="0.2">
      <c r="A344" s="165">
        <v>132</v>
      </c>
      <c r="B344" s="165"/>
      <c r="C344" s="166" t="s">
        <v>449</v>
      </c>
      <c r="D344" s="54" t="s">
        <v>442</v>
      </c>
      <c r="E344" s="54"/>
      <c r="F344" s="54"/>
      <c r="G344" s="54"/>
      <c r="H344" s="54">
        <v>41941</v>
      </c>
      <c r="I344" s="54">
        <v>261.62</v>
      </c>
      <c r="J344" s="54">
        <v>261.62</v>
      </c>
      <c r="K344" s="163">
        <f t="shared" si="164"/>
        <v>237.6</v>
      </c>
      <c r="L344" s="163">
        <f t="shared" ref="L344" si="175">AVERAGE(J344:J346)</f>
        <v>248.40666666666667</v>
      </c>
      <c r="M344" s="55">
        <v>70</v>
      </c>
    </row>
    <row r="345" spans="1:13" x14ac:dyDescent="0.2">
      <c r="A345" s="165"/>
      <c r="B345" s="165"/>
      <c r="C345" s="166"/>
      <c r="D345" s="54" t="s">
        <v>320</v>
      </c>
      <c r="E345" s="54"/>
      <c r="F345" s="54"/>
      <c r="G345" s="54"/>
      <c r="H345" s="54">
        <v>41941</v>
      </c>
      <c r="I345" s="54">
        <v>246</v>
      </c>
      <c r="J345" s="54">
        <v>246</v>
      </c>
      <c r="K345" s="163"/>
      <c r="L345" s="163"/>
      <c r="M345" s="56">
        <v>14</v>
      </c>
    </row>
    <row r="346" spans="1:13" x14ac:dyDescent="0.2">
      <c r="A346" s="165"/>
      <c r="B346" s="165"/>
      <c r="C346" s="166"/>
      <c r="D346" s="54" t="s">
        <v>446</v>
      </c>
      <c r="E346" s="54"/>
      <c r="F346" s="54"/>
      <c r="G346" s="54"/>
      <c r="H346" s="54">
        <v>41942</v>
      </c>
      <c r="I346" s="54">
        <v>237.6</v>
      </c>
      <c r="J346" s="54">
        <v>237.6</v>
      </c>
      <c r="K346" s="164"/>
      <c r="L346" s="164"/>
      <c r="M346" s="57">
        <v>13</v>
      </c>
    </row>
    <row r="347" spans="1:13" x14ac:dyDescent="0.2">
      <c r="A347" s="165">
        <v>133</v>
      </c>
      <c r="B347" s="165"/>
      <c r="C347" s="166" t="s">
        <v>450</v>
      </c>
      <c r="D347" s="54" t="s">
        <v>442</v>
      </c>
      <c r="E347" s="54"/>
      <c r="F347" s="54"/>
      <c r="G347" s="54"/>
      <c r="H347" s="54">
        <v>41941</v>
      </c>
      <c r="I347" s="54">
        <v>261.62</v>
      </c>
      <c r="J347" s="54">
        <v>261.62</v>
      </c>
      <c r="K347" s="163">
        <f t="shared" si="164"/>
        <v>237.6</v>
      </c>
      <c r="L347" s="163">
        <f t="shared" ref="L347" si="176">AVERAGE(J347:J349)</f>
        <v>248.40666666666667</v>
      </c>
      <c r="M347" s="55">
        <v>70</v>
      </c>
    </row>
    <row r="348" spans="1:13" x14ac:dyDescent="0.2">
      <c r="A348" s="165"/>
      <c r="B348" s="165"/>
      <c r="C348" s="166"/>
      <c r="D348" s="54" t="s">
        <v>320</v>
      </c>
      <c r="E348" s="54"/>
      <c r="F348" s="54"/>
      <c r="G348" s="54"/>
      <c r="H348" s="54">
        <v>41941</v>
      </c>
      <c r="I348" s="54">
        <v>246</v>
      </c>
      <c r="J348" s="54">
        <v>246</v>
      </c>
      <c r="K348" s="163"/>
      <c r="L348" s="163"/>
      <c r="M348" s="56">
        <v>14</v>
      </c>
    </row>
    <row r="349" spans="1:13" x14ac:dyDescent="0.2">
      <c r="A349" s="165"/>
      <c r="B349" s="165"/>
      <c r="C349" s="166"/>
      <c r="D349" s="54" t="s">
        <v>446</v>
      </c>
      <c r="E349" s="54"/>
      <c r="F349" s="54"/>
      <c r="G349" s="54"/>
      <c r="H349" s="54">
        <v>41942</v>
      </c>
      <c r="I349" s="54">
        <v>237.6</v>
      </c>
      <c r="J349" s="54">
        <v>237.6</v>
      </c>
      <c r="K349" s="164"/>
      <c r="L349" s="164"/>
      <c r="M349" s="57">
        <v>13</v>
      </c>
    </row>
    <row r="350" spans="1:13" x14ac:dyDescent="0.2">
      <c r="A350" s="165">
        <v>134</v>
      </c>
      <c r="B350" s="165"/>
      <c r="C350" s="166" t="s">
        <v>451</v>
      </c>
      <c r="D350" s="54" t="s">
        <v>442</v>
      </c>
      <c r="E350" s="54"/>
      <c r="F350" s="54"/>
      <c r="G350" s="54"/>
      <c r="H350" s="54">
        <v>41941</v>
      </c>
      <c r="I350" s="54">
        <v>261.62</v>
      </c>
      <c r="J350" s="54">
        <v>261.62</v>
      </c>
      <c r="K350" s="163">
        <f t="shared" si="164"/>
        <v>237.6</v>
      </c>
      <c r="L350" s="163">
        <f t="shared" ref="L350" si="177">AVERAGE(J350:J352)</f>
        <v>248.40666666666667</v>
      </c>
      <c r="M350" s="55">
        <v>70</v>
      </c>
    </row>
    <row r="351" spans="1:13" x14ac:dyDescent="0.2">
      <c r="A351" s="165"/>
      <c r="B351" s="165"/>
      <c r="C351" s="166"/>
      <c r="D351" s="54" t="s">
        <v>320</v>
      </c>
      <c r="E351" s="54"/>
      <c r="F351" s="54"/>
      <c r="G351" s="54"/>
      <c r="H351" s="54">
        <v>41941</v>
      </c>
      <c r="I351" s="54">
        <v>246</v>
      </c>
      <c r="J351" s="54">
        <v>246</v>
      </c>
      <c r="K351" s="163"/>
      <c r="L351" s="163"/>
      <c r="M351" s="56">
        <v>14</v>
      </c>
    </row>
    <row r="352" spans="1:13" x14ac:dyDescent="0.2">
      <c r="A352" s="165"/>
      <c r="B352" s="165"/>
      <c r="C352" s="166"/>
      <c r="D352" s="54" t="s">
        <v>446</v>
      </c>
      <c r="E352" s="54"/>
      <c r="F352" s="54"/>
      <c r="G352" s="54"/>
      <c r="H352" s="54">
        <v>41942</v>
      </c>
      <c r="I352" s="54">
        <v>237.6</v>
      </c>
      <c r="J352" s="54">
        <v>237.6</v>
      </c>
      <c r="K352" s="164"/>
      <c r="L352" s="164"/>
      <c r="M352" s="57">
        <v>13</v>
      </c>
    </row>
    <row r="353" spans="1:13" x14ac:dyDescent="0.2">
      <c r="A353" s="165">
        <v>135</v>
      </c>
      <c r="B353" s="165"/>
      <c r="C353" s="166" t="s">
        <v>452</v>
      </c>
      <c r="D353" s="54" t="s">
        <v>442</v>
      </c>
      <c r="E353" s="54"/>
      <c r="F353" s="54"/>
      <c r="G353" s="54"/>
      <c r="H353" s="54">
        <v>41941</v>
      </c>
      <c r="I353" s="54">
        <v>261.62</v>
      </c>
      <c r="J353" s="54">
        <v>261.62</v>
      </c>
      <c r="K353" s="163">
        <f t="shared" si="164"/>
        <v>237.6</v>
      </c>
      <c r="L353" s="163">
        <f t="shared" ref="L353" si="178">AVERAGE(J353:J355)</f>
        <v>248.40666666666667</v>
      </c>
      <c r="M353" s="55">
        <v>70</v>
      </c>
    </row>
    <row r="354" spans="1:13" x14ac:dyDescent="0.2">
      <c r="A354" s="165"/>
      <c r="B354" s="165"/>
      <c r="C354" s="166"/>
      <c r="D354" s="54" t="s">
        <v>320</v>
      </c>
      <c r="E354" s="54"/>
      <c r="F354" s="54"/>
      <c r="G354" s="54"/>
      <c r="H354" s="54">
        <v>41941</v>
      </c>
      <c r="I354" s="54">
        <v>246</v>
      </c>
      <c r="J354" s="54">
        <v>246</v>
      </c>
      <c r="K354" s="163"/>
      <c r="L354" s="163"/>
      <c r="M354" s="56">
        <v>14</v>
      </c>
    </row>
    <row r="355" spans="1:13" x14ac:dyDescent="0.2">
      <c r="A355" s="165"/>
      <c r="B355" s="165"/>
      <c r="C355" s="166"/>
      <c r="D355" s="54" t="s">
        <v>446</v>
      </c>
      <c r="E355" s="54"/>
      <c r="F355" s="54"/>
      <c r="G355" s="54"/>
      <c r="H355" s="54">
        <v>41942</v>
      </c>
      <c r="I355" s="54">
        <v>237.6</v>
      </c>
      <c r="J355" s="54">
        <v>237.6</v>
      </c>
      <c r="K355" s="164"/>
      <c r="L355" s="164"/>
      <c r="M355" s="57">
        <v>13</v>
      </c>
    </row>
    <row r="356" spans="1:13" x14ac:dyDescent="0.2">
      <c r="A356" s="165">
        <v>136</v>
      </c>
      <c r="B356" s="165"/>
      <c r="C356" s="166" t="s">
        <v>453</v>
      </c>
      <c r="D356" s="54" t="s">
        <v>442</v>
      </c>
      <c r="E356" s="54"/>
      <c r="F356" s="54"/>
      <c r="G356" s="54"/>
      <c r="H356" s="54">
        <v>41941</v>
      </c>
      <c r="I356" s="54">
        <v>261.62</v>
      </c>
      <c r="J356" s="54">
        <v>261.62</v>
      </c>
      <c r="K356" s="163">
        <f t="shared" si="164"/>
        <v>237.6</v>
      </c>
      <c r="L356" s="163">
        <f t="shared" ref="L356" si="179">AVERAGE(J356:J358)</f>
        <v>248.40666666666667</v>
      </c>
      <c r="M356" s="55">
        <v>70</v>
      </c>
    </row>
    <row r="357" spans="1:13" x14ac:dyDescent="0.2">
      <c r="A357" s="165"/>
      <c r="B357" s="165"/>
      <c r="C357" s="166"/>
      <c r="D357" s="54" t="s">
        <v>320</v>
      </c>
      <c r="E357" s="54"/>
      <c r="F357" s="54"/>
      <c r="G357" s="54"/>
      <c r="H357" s="54">
        <v>41941</v>
      </c>
      <c r="I357" s="54">
        <v>246</v>
      </c>
      <c r="J357" s="54">
        <v>246</v>
      </c>
      <c r="K357" s="163"/>
      <c r="L357" s="163"/>
      <c r="M357" s="56">
        <v>14</v>
      </c>
    </row>
    <row r="358" spans="1:13" x14ac:dyDescent="0.2">
      <c r="A358" s="165"/>
      <c r="B358" s="165"/>
      <c r="C358" s="166"/>
      <c r="D358" s="54" t="s">
        <v>446</v>
      </c>
      <c r="E358" s="54"/>
      <c r="F358" s="54"/>
      <c r="G358" s="54"/>
      <c r="H358" s="54">
        <v>41942</v>
      </c>
      <c r="I358" s="54">
        <v>237.6</v>
      </c>
      <c r="J358" s="54">
        <v>237.6</v>
      </c>
      <c r="K358" s="164"/>
      <c r="L358" s="164"/>
      <c r="M358" s="57">
        <v>13</v>
      </c>
    </row>
    <row r="359" spans="1:13" x14ac:dyDescent="0.2">
      <c r="A359" s="165">
        <v>137</v>
      </c>
      <c r="B359" s="165"/>
      <c r="C359" s="166" t="s">
        <v>454</v>
      </c>
      <c r="D359" s="54" t="s">
        <v>442</v>
      </c>
      <c r="E359" s="54"/>
      <c r="F359" s="54"/>
      <c r="G359" s="54"/>
      <c r="H359" s="54">
        <v>41941</v>
      </c>
      <c r="I359" s="54">
        <v>5.86</v>
      </c>
      <c r="J359" s="54">
        <v>5.86</v>
      </c>
      <c r="K359" s="163">
        <f t="shared" si="164"/>
        <v>5.7</v>
      </c>
      <c r="L359" s="163">
        <f t="shared" ref="L359" si="180">AVERAGE(J359:J361)</f>
        <v>6.4433333333333325</v>
      </c>
      <c r="M359" s="55">
        <v>70</v>
      </c>
    </row>
    <row r="360" spans="1:13" x14ac:dyDescent="0.2">
      <c r="A360" s="165"/>
      <c r="B360" s="165"/>
      <c r="C360" s="166"/>
      <c r="D360" s="54" t="s">
        <v>455</v>
      </c>
      <c r="E360" s="54"/>
      <c r="F360" s="54"/>
      <c r="G360" s="54"/>
      <c r="H360" s="54">
        <v>41941</v>
      </c>
      <c r="I360" s="54">
        <v>5.7</v>
      </c>
      <c r="J360" s="54">
        <v>5.7</v>
      </c>
      <c r="K360" s="163"/>
      <c r="L360" s="163"/>
      <c r="M360" s="56">
        <v>20</v>
      </c>
    </row>
    <row r="361" spans="1:13" x14ac:dyDescent="0.2">
      <c r="A361" s="165"/>
      <c r="B361" s="165"/>
      <c r="C361" s="166"/>
      <c r="D361" s="54" t="s">
        <v>456</v>
      </c>
      <c r="E361" s="54"/>
      <c r="F361" s="54"/>
      <c r="G361" s="54"/>
      <c r="H361" s="54">
        <v>41942</v>
      </c>
      <c r="I361" s="54">
        <v>7.77</v>
      </c>
      <c r="J361" s="54">
        <v>7.77</v>
      </c>
      <c r="K361" s="164"/>
      <c r="L361" s="164"/>
      <c r="M361" s="57">
        <v>71</v>
      </c>
    </row>
    <row r="362" spans="1:13" x14ac:dyDescent="0.2">
      <c r="A362" s="165">
        <v>138</v>
      </c>
      <c r="B362" s="165"/>
      <c r="C362" s="166" t="s">
        <v>457</v>
      </c>
      <c r="D362" s="54" t="s">
        <v>442</v>
      </c>
      <c r="E362" s="54"/>
      <c r="F362" s="54"/>
      <c r="G362" s="54"/>
      <c r="H362" s="54">
        <v>41941</v>
      </c>
      <c r="I362" s="54">
        <v>7.99</v>
      </c>
      <c r="J362" s="54">
        <v>7.99</v>
      </c>
      <c r="K362" s="163">
        <f t="shared" si="164"/>
        <v>7.99</v>
      </c>
      <c r="L362" s="163">
        <f t="shared" ref="L362" si="181">AVERAGE(J362:J364)</f>
        <v>9.0966666666666658</v>
      </c>
      <c r="M362" s="55">
        <v>70</v>
      </c>
    </row>
    <row r="363" spans="1:13" x14ac:dyDescent="0.2">
      <c r="A363" s="165"/>
      <c r="B363" s="165"/>
      <c r="C363" s="166"/>
      <c r="D363" s="54" t="s">
        <v>455</v>
      </c>
      <c r="E363" s="54"/>
      <c r="F363" s="54"/>
      <c r="G363" s="54"/>
      <c r="H363" s="54">
        <v>41941</v>
      </c>
      <c r="I363" s="54">
        <v>8</v>
      </c>
      <c r="J363" s="54">
        <v>8</v>
      </c>
      <c r="K363" s="163"/>
      <c r="L363" s="163"/>
      <c r="M363" s="56">
        <v>20</v>
      </c>
    </row>
    <row r="364" spans="1:13" x14ac:dyDescent="0.2">
      <c r="A364" s="165"/>
      <c r="B364" s="165"/>
      <c r="C364" s="166"/>
      <c r="D364" s="54" t="s">
        <v>456</v>
      </c>
      <c r="E364" s="54"/>
      <c r="F364" s="54"/>
      <c r="G364" s="54"/>
      <c r="H364" s="54">
        <v>41942</v>
      </c>
      <c r="I364" s="54">
        <v>11.3</v>
      </c>
      <c r="J364" s="54">
        <v>11.3</v>
      </c>
      <c r="K364" s="164"/>
      <c r="L364" s="164"/>
      <c r="M364" s="57">
        <v>71</v>
      </c>
    </row>
    <row r="365" spans="1:13" x14ac:dyDescent="0.2">
      <c r="A365" s="165">
        <v>139</v>
      </c>
      <c r="B365" s="165"/>
      <c r="C365" s="166" t="s">
        <v>458</v>
      </c>
      <c r="D365" s="54" t="s">
        <v>442</v>
      </c>
      <c r="E365" s="54"/>
      <c r="F365" s="54"/>
      <c r="G365" s="54"/>
      <c r="H365" s="54">
        <v>41941</v>
      </c>
      <c r="I365" s="54">
        <v>15.41</v>
      </c>
      <c r="J365" s="54">
        <v>15.41</v>
      </c>
      <c r="K365" s="163">
        <f t="shared" si="164"/>
        <v>13.15</v>
      </c>
      <c r="L365" s="163">
        <f t="shared" ref="L365" si="182">AVERAGE(J365:J367)</f>
        <v>15.216666666666669</v>
      </c>
      <c r="M365" s="55">
        <v>70</v>
      </c>
    </row>
    <row r="366" spans="1:13" x14ac:dyDescent="0.2">
      <c r="A366" s="165"/>
      <c r="B366" s="165"/>
      <c r="C366" s="166"/>
      <c r="D366" s="54" t="s">
        <v>455</v>
      </c>
      <c r="E366" s="54"/>
      <c r="F366" s="54"/>
      <c r="G366" s="54"/>
      <c r="H366" s="54">
        <v>41941</v>
      </c>
      <c r="I366" s="54">
        <v>13.15</v>
      </c>
      <c r="J366" s="54">
        <v>13.15</v>
      </c>
      <c r="K366" s="163"/>
      <c r="L366" s="163"/>
      <c r="M366" s="56">
        <v>20</v>
      </c>
    </row>
    <row r="367" spans="1:13" x14ac:dyDescent="0.2">
      <c r="A367" s="165"/>
      <c r="B367" s="165"/>
      <c r="C367" s="166"/>
      <c r="D367" s="54" t="s">
        <v>456</v>
      </c>
      <c r="E367" s="54"/>
      <c r="F367" s="54"/>
      <c r="G367" s="54"/>
      <c r="H367" s="54">
        <v>41942</v>
      </c>
      <c r="I367" s="54">
        <v>17.09</v>
      </c>
      <c r="J367" s="54">
        <v>17.09</v>
      </c>
      <c r="K367" s="164"/>
      <c r="L367" s="164"/>
      <c r="M367" s="57">
        <v>71</v>
      </c>
    </row>
    <row r="368" spans="1:13" x14ac:dyDescent="0.2">
      <c r="A368" s="165">
        <v>140</v>
      </c>
      <c r="B368" s="165"/>
      <c r="C368" s="166" t="s">
        <v>459</v>
      </c>
      <c r="D368" s="54" t="s">
        <v>460</v>
      </c>
      <c r="E368" s="54"/>
      <c r="F368" s="54"/>
      <c r="G368" s="54"/>
      <c r="H368" s="54">
        <v>41940</v>
      </c>
      <c r="I368" s="54">
        <v>490</v>
      </c>
      <c r="J368" s="54">
        <v>490</v>
      </c>
      <c r="K368" s="163">
        <f t="shared" si="164"/>
        <v>119.9</v>
      </c>
      <c r="L368" s="163">
        <f t="shared" ref="L368" si="183">AVERAGE(J368:J370)</f>
        <v>249.83666666666667</v>
      </c>
      <c r="M368" s="55">
        <v>11</v>
      </c>
    </row>
    <row r="369" spans="1:13" x14ac:dyDescent="0.2">
      <c r="A369" s="165"/>
      <c r="B369" s="165"/>
      <c r="C369" s="166"/>
      <c r="D369" s="54" t="s">
        <v>461</v>
      </c>
      <c r="E369" s="54"/>
      <c r="F369" s="54"/>
      <c r="G369" s="54"/>
      <c r="H369" s="54">
        <v>41948</v>
      </c>
      <c r="I369" s="54">
        <v>139.61000000000001</v>
      </c>
      <c r="J369" s="54">
        <v>139.61000000000001</v>
      </c>
      <c r="K369" s="163"/>
      <c r="L369" s="163"/>
      <c r="M369" s="56">
        <v>33</v>
      </c>
    </row>
    <row r="370" spans="1:13" x14ac:dyDescent="0.2">
      <c r="A370" s="165"/>
      <c r="B370" s="165"/>
      <c r="C370" s="166"/>
      <c r="D370" s="54" t="s">
        <v>462</v>
      </c>
      <c r="E370" s="54"/>
      <c r="F370" s="54"/>
      <c r="G370" s="54"/>
      <c r="H370" s="54">
        <v>41948</v>
      </c>
      <c r="I370" s="54">
        <v>119.9</v>
      </c>
      <c r="J370" s="54">
        <v>119.9</v>
      </c>
      <c r="K370" s="164"/>
      <c r="L370" s="164"/>
      <c r="M370" s="57">
        <v>32</v>
      </c>
    </row>
    <row r="371" spans="1:13" x14ac:dyDescent="0.2">
      <c r="A371" s="165">
        <v>145</v>
      </c>
      <c r="B371" s="165"/>
      <c r="C371" s="166" t="s">
        <v>463</v>
      </c>
      <c r="D371" s="54" t="s">
        <v>464</v>
      </c>
      <c r="E371" s="54" t="s">
        <v>465</v>
      </c>
      <c r="F371" s="54"/>
      <c r="G371" s="54"/>
      <c r="H371" s="54">
        <v>41947</v>
      </c>
      <c r="I371" s="54">
        <v>4.8</v>
      </c>
      <c r="J371" s="54">
        <v>4.8</v>
      </c>
      <c r="K371" s="163">
        <f t="shared" si="164"/>
        <v>4.8</v>
      </c>
      <c r="L371" s="163">
        <f t="shared" ref="L371" si="184">AVERAGE(J371:J373)</f>
        <v>8.6533333333333342</v>
      </c>
      <c r="M371" s="55">
        <v>2</v>
      </c>
    </row>
    <row r="372" spans="1:13" x14ac:dyDescent="0.2">
      <c r="A372" s="165"/>
      <c r="B372" s="165"/>
      <c r="C372" s="166"/>
      <c r="D372" s="54" t="s">
        <v>466</v>
      </c>
      <c r="E372" s="54" t="s">
        <v>467</v>
      </c>
      <c r="F372" s="54"/>
      <c r="G372" s="54"/>
      <c r="H372" s="54">
        <v>41947</v>
      </c>
      <c r="I372" s="54">
        <v>13.96</v>
      </c>
      <c r="J372" s="54">
        <v>13.96</v>
      </c>
      <c r="K372" s="163"/>
      <c r="L372" s="163"/>
      <c r="M372" s="56">
        <v>10</v>
      </c>
    </row>
    <row r="373" spans="1:13" x14ac:dyDescent="0.2">
      <c r="A373" s="165"/>
      <c r="B373" s="165"/>
      <c r="C373" s="166"/>
      <c r="D373" s="54" t="s">
        <v>468</v>
      </c>
      <c r="E373" s="54" t="s">
        <v>469</v>
      </c>
      <c r="F373" s="54"/>
      <c r="G373" s="54"/>
      <c r="H373" s="54">
        <v>41947</v>
      </c>
      <c r="I373" s="54">
        <v>7.2</v>
      </c>
      <c r="J373" s="54">
        <v>7.2</v>
      </c>
      <c r="K373" s="164"/>
      <c r="L373" s="164"/>
      <c r="M373" s="57">
        <v>49</v>
      </c>
    </row>
    <row r="374" spans="1:13" x14ac:dyDescent="0.2">
      <c r="A374" s="165">
        <v>146</v>
      </c>
      <c r="B374" s="165"/>
      <c r="C374" s="166" t="s">
        <v>470</v>
      </c>
      <c r="D374" s="54" t="s">
        <v>471</v>
      </c>
      <c r="E374" s="54"/>
      <c r="F374" s="54"/>
      <c r="G374" s="54"/>
      <c r="H374" s="54"/>
      <c r="I374" s="54">
        <v>120</v>
      </c>
      <c r="J374" s="54">
        <v>120</v>
      </c>
      <c r="K374" s="163">
        <f t="shared" si="164"/>
        <v>120</v>
      </c>
      <c r="L374" s="163">
        <f t="shared" ref="L374" si="185">AVERAGE(J374:J376)</f>
        <v>155.35333333333332</v>
      </c>
      <c r="M374" s="55" t="s">
        <v>302</v>
      </c>
    </row>
    <row r="375" spans="1:13" x14ac:dyDescent="0.2">
      <c r="A375" s="165"/>
      <c r="B375" s="165"/>
      <c r="C375" s="166"/>
      <c r="D375" s="54" t="s">
        <v>472</v>
      </c>
      <c r="E375" s="54"/>
      <c r="F375" s="54"/>
      <c r="G375" s="54"/>
      <c r="H375" s="54"/>
      <c r="I375" s="54">
        <v>177.06</v>
      </c>
      <c r="J375" s="54">
        <v>177.06</v>
      </c>
      <c r="K375" s="163"/>
      <c r="L375" s="163"/>
      <c r="M375" s="56">
        <v>45</v>
      </c>
    </row>
    <row r="376" spans="1:13" x14ac:dyDescent="0.2">
      <c r="A376" s="165"/>
      <c r="B376" s="165"/>
      <c r="C376" s="166"/>
      <c r="D376" s="54" t="s">
        <v>473</v>
      </c>
      <c r="E376" s="54"/>
      <c r="F376" s="54"/>
      <c r="G376" s="54"/>
      <c r="H376" s="54">
        <v>41955</v>
      </c>
      <c r="I376" s="54">
        <v>169</v>
      </c>
      <c r="J376" s="54">
        <v>169</v>
      </c>
      <c r="K376" s="164"/>
      <c r="L376" s="164"/>
      <c r="M376" s="57" t="s">
        <v>302</v>
      </c>
    </row>
    <row r="377" spans="1:13" x14ac:dyDescent="0.2">
      <c r="A377" s="165">
        <v>147</v>
      </c>
      <c r="B377" s="165"/>
      <c r="C377" s="166" t="s">
        <v>474</v>
      </c>
      <c r="D377" s="54" t="s">
        <v>475</v>
      </c>
      <c r="E377" s="54" t="s">
        <v>476</v>
      </c>
      <c r="F377" s="54"/>
      <c r="G377" s="54"/>
      <c r="H377" s="54">
        <v>41948</v>
      </c>
      <c r="I377" s="54">
        <v>67525</v>
      </c>
      <c r="J377" s="54">
        <v>67525</v>
      </c>
      <c r="K377" s="163">
        <f t="shared" si="164"/>
        <v>6933.6</v>
      </c>
      <c r="L377" s="163">
        <f t="shared" ref="L377" si="186">AVERAGE(J377:J379)</f>
        <v>31958.703333333335</v>
      </c>
      <c r="M377" s="55">
        <v>81</v>
      </c>
    </row>
    <row r="378" spans="1:13" x14ac:dyDescent="0.2">
      <c r="A378" s="165"/>
      <c r="B378" s="165"/>
      <c r="C378" s="166"/>
      <c r="D378" s="54" t="s">
        <v>477</v>
      </c>
      <c r="E378" s="54" t="s">
        <v>478</v>
      </c>
      <c r="F378" s="54"/>
      <c r="G378" s="54"/>
      <c r="H378" s="54">
        <v>41960</v>
      </c>
      <c r="I378" s="54">
        <v>21417.51</v>
      </c>
      <c r="J378" s="54">
        <v>21417.51</v>
      </c>
      <c r="K378" s="163"/>
      <c r="L378" s="163"/>
      <c r="M378" s="56">
        <v>81</v>
      </c>
    </row>
    <row r="379" spans="1:13" x14ac:dyDescent="0.2">
      <c r="A379" s="165"/>
      <c r="B379" s="165"/>
      <c r="C379" s="166"/>
      <c r="D379" s="54" t="s">
        <v>479</v>
      </c>
      <c r="E379" s="54"/>
      <c r="F379" s="54"/>
      <c r="G379" s="54"/>
      <c r="H379" s="54">
        <v>41961</v>
      </c>
      <c r="I379" s="54">
        <v>6933.6</v>
      </c>
      <c r="J379" s="54">
        <v>6933.6</v>
      </c>
      <c r="K379" s="164"/>
      <c r="L379" s="164"/>
      <c r="M379" s="57">
        <v>81</v>
      </c>
    </row>
    <row r="380" spans="1:13" x14ac:dyDescent="0.2">
      <c r="A380" s="165">
        <v>148</v>
      </c>
      <c r="B380" s="165"/>
      <c r="C380" s="166" t="s">
        <v>480</v>
      </c>
      <c r="D380" s="54" t="s">
        <v>475</v>
      </c>
      <c r="E380" s="54" t="s">
        <v>476</v>
      </c>
      <c r="F380" s="54"/>
      <c r="G380" s="54"/>
      <c r="H380" s="54">
        <v>41948</v>
      </c>
      <c r="I380" s="54">
        <v>47823.25</v>
      </c>
      <c r="J380" s="54">
        <v>47823.25</v>
      </c>
      <c r="K380" s="163">
        <f t="shared" ref="K380:K401" si="187">MINA(J380:J382)</f>
        <v>19324.36</v>
      </c>
      <c r="L380" s="163">
        <f t="shared" ref="L380" si="188">AVERAGE(J380:J382)</f>
        <v>32269.203333333335</v>
      </c>
      <c r="M380" s="55">
        <v>65</v>
      </c>
    </row>
    <row r="381" spans="1:13" x14ac:dyDescent="0.2">
      <c r="A381" s="165"/>
      <c r="B381" s="165"/>
      <c r="C381" s="166"/>
      <c r="D381" s="54" t="s">
        <v>477</v>
      </c>
      <c r="E381" s="54" t="s">
        <v>478</v>
      </c>
      <c r="F381" s="54"/>
      <c r="G381" s="54"/>
      <c r="H381" s="54">
        <v>41960</v>
      </c>
      <c r="I381" s="54">
        <v>19324.36</v>
      </c>
      <c r="J381" s="54">
        <v>19324.36</v>
      </c>
      <c r="K381" s="163"/>
      <c r="L381" s="163"/>
      <c r="M381" s="56">
        <v>75</v>
      </c>
    </row>
    <row r="382" spans="1:13" x14ac:dyDescent="0.2">
      <c r="A382" s="165"/>
      <c r="B382" s="165"/>
      <c r="C382" s="166"/>
      <c r="D382" s="54" t="s">
        <v>479</v>
      </c>
      <c r="E382" s="54"/>
      <c r="F382" s="54"/>
      <c r="G382" s="54"/>
      <c r="H382" s="54">
        <v>41961</v>
      </c>
      <c r="I382" s="54">
        <v>29660</v>
      </c>
      <c r="J382" s="54">
        <v>29660</v>
      </c>
      <c r="K382" s="164"/>
      <c r="L382" s="164"/>
      <c r="M382" s="57">
        <v>81</v>
      </c>
    </row>
    <row r="383" spans="1:13" x14ac:dyDescent="0.2">
      <c r="A383" s="165">
        <v>149</v>
      </c>
      <c r="B383" s="165"/>
      <c r="C383" s="166" t="s">
        <v>481</v>
      </c>
      <c r="D383" s="54" t="s">
        <v>475</v>
      </c>
      <c r="E383" s="54" t="s">
        <v>476</v>
      </c>
      <c r="F383" s="54"/>
      <c r="G383" s="54"/>
      <c r="H383" s="54">
        <v>41948</v>
      </c>
      <c r="I383" s="54">
        <v>6545</v>
      </c>
      <c r="J383" s="54">
        <v>6545</v>
      </c>
      <c r="K383" s="163">
        <f t="shared" si="187"/>
        <v>1926</v>
      </c>
      <c r="L383" s="163">
        <f t="shared" ref="L383" si="189">AVERAGE(J383:J385)</f>
        <v>3539.3833333333332</v>
      </c>
      <c r="M383" s="55">
        <v>65</v>
      </c>
    </row>
    <row r="384" spans="1:13" x14ac:dyDescent="0.2">
      <c r="A384" s="165"/>
      <c r="B384" s="165"/>
      <c r="C384" s="166"/>
      <c r="D384" s="54" t="s">
        <v>477</v>
      </c>
      <c r="E384" s="54" t="s">
        <v>478</v>
      </c>
      <c r="F384" s="54"/>
      <c r="G384" s="54"/>
      <c r="H384" s="54">
        <v>41960</v>
      </c>
      <c r="I384" s="54">
        <v>2147.15</v>
      </c>
      <c r="J384" s="54">
        <v>2147.15</v>
      </c>
      <c r="K384" s="163"/>
      <c r="L384" s="163"/>
      <c r="M384" s="56">
        <v>75</v>
      </c>
    </row>
    <row r="385" spans="1:13" x14ac:dyDescent="0.2">
      <c r="A385" s="165"/>
      <c r="B385" s="165"/>
      <c r="C385" s="166"/>
      <c r="D385" s="54" t="s">
        <v>479</v>
      </c>
      <c r="E385" s="54"/>
      <c r="F385" s="54"/>
      <c r="G385" s="54"/>
      <c r="H385" s="54">
        <v>41961</v>
      </c>
      <c r="I385" s="54">
        <v>1926</v>
      </c>
      <c r="J385" s="54">
        <v>1926</v>
      </c>
      <c r="K385" s="164"/>
      <c r="L385" s="164"/>
      <c r="M385" s="57">
        <v>81</v>
      </c>
    </row>
    <row r="386" spans="1:13" x14ac:dyDescent="0.2">
      <c r="A386" s="165">
        <v>150</v>
      </c>
      <c r="B386" s="165"/>
      <c r="C386" s="166" t="s">
        <v>482</v>
      </c>
      <c r="D386" s="54" t="s">
        <v>475</v>
      </c>
      <c r="E386" s="54" t="s">
        <v>476</v>
      </c>
      <c r="F386" s="54"/>
      <c r="G386" s="54"/>
      <c r="H386" s="54">
        <v>41948</v>
      </c>
      <c r="I386" s="54">
        <v>67525</v>
      </c>
      <c r="J386" s="54">
        <v>67525</v>
      </c>
      <c r="K386" s="163">
        <f t="shared" si="187"/>
        <v>8802</v>
      </c>
      <c r="L386" s="163">
        <f t="shared" ref="L386" si="190">AVERAGE(J386:J388)</f>
        <v>34845.243333333332</v>
      </c>
      <c r="M386" s="55">
        <v>66</v>
      </c>
    </row>
    <row r="387" spans="1:13" x14ac:dyDescent="0.2">
      <c r="A387" s="165"/>
      <c r="B387" s="165"/>
      <c r="C387" s="166"/>
      <c r="D387" s="54" t="s">
        <v>477</v>
      </c>
      <c r="E387" s="54" t="s">
        <v>478</v>
      </c>
      <c r="F387" s="54"/>
      <c r="G387" s="54"/>
      <c r="H387" s="54">
        <v>41960</v>
      </c>
      <c r="I387" s="54">
        <v>28208.73</v>
      </c>
      <c r="J387" s="54">
        <v>28208.73</v>
      </c>
      <c r="K387" s="163"/>
      <c r="L387" s="163"/>
      <c r="M387" s="56">
        <v>75</v>
      </c>
    </row>
    <row r="388" spans="1:13" x14ac:dyDescent="0.2">
      <c r="A388" s="165"/>
      <c r="B388" s="165"/>
      <c r="C388" s="166"/>
      <c r="D388" s="54" t="s">
        <v>479</v>
      </c>
      <c r="E388" s="54"/>
      <c r="F388" s="54"/>
      <c r="G388" s="54"/>
      <c r="H388" s="54">
        <v>41961</v>
      </c>
      <c r="I388" s="54">
        <v>8802</v>
      </c>
      <c r="J388" s="54">
        <v>8802</v>
      </c>
      <c r="K388" s="164"/>
      <c r="L388" s="164"/>
      <c r="M388" s="57">
        <v>81</v>
      </c>
    </row>
    <row r="389" spans="1:13" x14ac:dyDescent="0.2">
      <c r="A389" s="165">
        <v>151</v>
      </c>
      <c r="B389" s="165"/>
      <c r="C389" s="166" t="s">
        <v>483</v>
      </c>
      <c r="D389" s="54" t="s">
        <v>475</v>
      </c>
      <c r="E389" s="54" t="s">
        <v>476</v>
      </c>
      <c r="F389" s="54"/>
      <c r="G389" s="54"/>
      <c r="H389" s="54">
        <v>41948</v>
      </c>
      <c r="I389" s="54">
        <v>51393.5</v>
      </c>
      <c r="J389" s="54">
        <v>51393.5</v>
      </c>
      <c r="K389" s="163">
        <f t="shared" si="187"/>
        <v>25387.86</v>
      </c>
      <c r="L389" s="163">
        <f t="shared" ref="L389" si="191">AVERAGE(J389:J391)</f>
        <v>38144.786666666667</v>
      </c>
      <c r="M389" s="55">
        <v>66</v>
      </c>
    </row>
    <row r="390" spans="1:13" x14ac:dyDescent="0.2">
      <c r="A390" s="165"/>
      <c r="B390" s="165"/>
      <c r="C390" s="166"/>
      <c r="D390" s="54" t="s">
        <v>477</v>
      </c>
      <c r="E390" s="54" t="s">
        <v>478</v>
      </c>
      <c r="F390" s="54"/>
      <c r="G390" s="54"/>
      <c r="H390" s="54">
        <v>41960</v>
      </c>
      <c r="I390" s="54">
        <v>25387.86</v>
      </c>
      <c r="J390" s="54">
        <v>25387.86</v>
      </c>
      <c r="K390" s="163"/>
      <c r="L390" s="163"/>
      <c r="M390" s="56">
        <v>75</v>
      </c>
    </row>
    <row r="391" spans="1:13" x14ac:dyDescent="0.2">
      <c r="A391" s="165"/>
      <c r="B391" s="165"/>
      <c r="C391" s="166"/>
      <c r="D391" s="54" t="s">
        <v>479</v>
      </c>
      <c r="E391" s="54"/>
      <c r="F391" s="54"/>
      <c r="G391" s="54"/>
      <c r="H391" s="54">
        <v>41961</v>
      </c>
      <c r="I391" s="54">
        <v>37653</v>
      </c>
      <c r="J391" s="54">
        <v>37653</v>
      </c>
      <c r="K391" s="164"/>
      <c r="L391" s="164"/>
      <c r="M391" s="57">
        <v>81</v>
      </c>
    </row>
    <row r="392" spans="1:13" x14ac:dyDescent="0.2">
      <c r="A392" s="165">
        <v>152</v>
      </c>
      <c r="B392" s="165"/>
      <c r="C392" s="166" t="s">
        <v>484</v>
      </c>
      <c r="D392" s="54" t="s">
        <v>475</v>
      </c>
      <c r="E392" s="54" t="s">
        <v>476</v>
      </c>
      <c r="F392" s="54"/>
      <c r="G392" s="54"/>
      <c r="H392" s="54">
        <v>41948</v>
      </c>
      <c r="I392" s="54">
        <v>6545</v>
      </c>
      <c r="J392" s="54">
        <v>6545</v>
      </c>
      <c r="K392" s="163">
        <f t="shared" si="187"/>
        <v>2445</v>
      </c>
      <c r="L392" s="163">
        <f t="shared" ref="L392" si="192">AVERAGE(J392:J394)</f>
        <v>3936.9566666666665</v>
      </c>
      <c r="M392" s="55">
        <v>65</v>
      </c>
    </row>
    <row r="393" spans="1:13" x14ac:dyDescent="0.2">
      <c r="A393" s="165"/>
      <c r="B393" s="165"/>
      <c r="C393" s="166"/>
      <c r="D393" s="54" t="s">
        <v>477</v>
      </c>
      <c r="E393" s="54" t="s">
        <v>478</v>
      </c>
      <c r="F393" s="54"/>
      <c r="G393" s="54"/>
      <c r="H393" s="54">
        <v>41960</v>
      </c>
      <c r="I393" s="54">
        <v>2820.87</v>
      </c>
      <c r="J393" s="54">
        <v>2820.87</v>
      </c>
      <c r="K393" s="163"/>
      <c r="L393" s="163"/>
      <c r="M393" s="56">
        <v>75</v>
      </c>
    </row>
    <row r="394" spans="1:13" x14ac:dyDescent="0.2">
      <c r="A394" s="165"/>
      <c r="B394" s="165"/>
      <c r="C394" s="166"/>
      <c r="D394" s="54" t="s">
        <v>479</v>
      </c>
      <c r="E394" s="54"/>
      <c r="F394" s="54"/>
      <c r="G394" s="54"/>
      <c r="H394" s="54">
        <v>41961</v>
      </c>
      <c r="I394" s="54">
        <v>2445</v>
      </c>
      <c r="J394" s="54">
        <v>2445</v>
      </c>
      <c r="K394" s="164"/>
      <c r="L394" s="164"/>
      <c r="M394" s="57">
        <v>81</v>
      </c>
    </row>
    <row r="395" spans="1:13" x14ac:dyDescent="0.2">
      <c r="A395" s="165">
        <v>153</v>
      </c>
      <c r="B395" s="165"/>
      <c r="C395" s="166" t="s">
        <v>485</v>
      </c>
      <c r="D395" s="54" t="s">
        <v>475</v>
      </c>
      <c r="E395" s="54" t="s">
        <v>476</v>
      </c>
      <c r="F395" s="54"/>
      <c r="G395" s="54"/>
      <c r="H395" s="54">
        <v>41948</v>
      </c>
      <c r="I395" s="54">
        <v>54734.25</v>
      </c>
      <c r="J395" s="54">
        <v>54734.25</v>
      </c>
      <c r="K395" s="163">
        <f t="shared" si="187"/>
        <v>25441.77</v>
      </c>
      <c r="L395" s="163">
        <f t="shared" ref="L395" si="193">AVERAGE(J395:J397)</f>
        <v>39738.340000000004</v>
      </c>
      <c r="M395" s="55">
        <v>66</v>
      </c>
    </row>
    <row r="396" spans="1:13" x14ac:dyDescent="0.2">
      <c r="A396" s="165"/>
      <c r="B396" s="165"/>
      <c r="C396" s="166"/>
      <c r="D396" s="54" t="s">
        <v>477</v>
      </c>
      <c r="E396" s="54" t="s">
        <v>478</v>
      </c>
      <c r="F396" s="54"/>
      <c r="G396" s="54"/>
      <c r="H396" s="54">
        <v>41960</v>
      </c>
      <c r="I396" s="54">
        <v>25441.77</v>
      </c>
      <c r="J396" s="54">
        <v>25441.77</v>
      </c>
      <c r="K396" s="163"/>
      <c r="L396" s="163"/>
      <c r="M396" s="56">
        <v>75</v>
      </c>
    </row>
    <row r="397" spans="1:13" x14ac:dyDescent="0.2">
      <c r="A397" s="165"/>
      <c r="B397" s="165"/>
      <c r="C397" s="166"/>
      <c r="D397" s="54" t="s">
        <v>479</v>
      </c>
      <c r="E397" s="54"/>
      <c r="F397" s="54"/>
      <c r="G397" s="54"/>
      <c r="H397" s="54">
        <v>41961</v>
      </c>
      <c r="I397" s="54">
        <v>39039</v>
      </c>
      <c r="J397" s="54">
        <v>39039</v>
      </c>
      <c r="K397" s="164"/>
      <c r="L397" s="164"/>
      <c r="M397" s="57">
        <v>81</v>
      </c>
    </row>
    <row r="398" spans="1:13" x14ac:dyDescent="0.2">
      <c r="A398" s="165">
        <v>154</v>
      </c>
      <c r="B398" s="165"/>
      <c r="C398" s="166" t="s">
        <v>486</v>
      </c>
      <c r="D398" s="54" t="s">
        <v>475</v>
      </c>
      <c r="E398" s="54" t="s">
        <v>476</v>
      </c>
      <c r="F398" s="54"/>
      <c r="G398" s="54"/>
      <c r="H398" s="54">
        <v>41948</v>
      </c>
      <c r="I398" s="54">
        <v>6545</v>
      </c>
      <c r="J398" s="54">
        <v>6545</v>
      </c>
      <c r="K398" s="163">
        <f t="shared" si="187"/>
        <v>2445</v>
      </c>
      <c r="L398" s="163">
        <f t="shared" ref="L398" si="194">AVERAGE(J398:J400)</f>
        <v>3936.9566666666665</v>
      </c>
      <c r="M398" s="55">
        <v>66</v>
      </c>
    </row>
    <row r="399" spans="1:13" x14ac:dyDescent="0.2">
      <c r="A399" s="165"/>
      <c r="B399" s="165"/>
      <c r="C399" s="166"/>
      <c r="D399" s="54" t="s">
        <v>477</v>
      </c>
      <c r="E399" s="54" t="s">
        <v>478</v>
      </c>
      <c r="F399" s="54"/>
      <c r="G399" s="54"/>
      <c r="H399" s="54">
        <v>41960</v>
      </c>
      <c r="I399" s="54">
        <v>2820.87</v>
      </c>
      <c r="J399" s="54">
        <v>2820.87</v>
      </c>
      <c r="K399" s="163"/>
      <c r="L399" s="163"/>
      <c r="M399" s="56">
        <v>75</v>
      </c>
    </row>
    <row r="400" spans="1:13" x14ac:dyDescent="0.2">
      <c r="A400" s="165"/>
      <c r="B400" s="165"/>
      <c r="C400" s="166"/>
      <c r="D400" s="54" t="s">
        <v>479</v>
      </c>
      <c r="E400" s="54"/>
      <c r="F400" s="54"/>
      <c r="G400" s="54"/>
      <c r="H400" s="54">
        <v>41961</v>
      </c>
      <c r="I400" s="54">
        <v>2445</v>
      </c>
      <c r="J400" s="54">
        <v>2445</v>
      </c>
      <c r="K400" s="164"/>
      <c r="L400" s="164"/>
      <c r="M400" s="57">
        <v>81</v>
      </c>
    </row>
    <row r="401" spans="1:13" x14ac:dyDescent="0.2">
      <c r="A401" s="165">
        <v>155</v>
      </c>
      <c r="B401" s="165"/>
      <c r="C401" s="166" t="s">
        <v>487</v>
      </c>
      <c r="D401" s="54" t="s">
        <v>475</v>
      </c>
      <c r="E401" s="54" t="s">
        <v>476</v>
      </c>
      <c r="F401" s="54"/>
      <c r="G401" s="54"/>
      <c r="H401" s="54">
        <v>41948</v>
      </c>
      <c r="I401" s="54">
        <v>6545</v>
      </c>
      <c r="J401" s="54">
        <v>6545</v>
      </c>
      <c r="K401" s="163">
        <f t="shared" si="187"/>
        <v>2535</v>
      </c>
      <c r="L401" s="163">
        <f t="shared" ref="L401" si="195">AVERAGE(J401:J403)</f>
        <v>3968.9533333333334</v>
      </c>
      <c r="M401" s="55">
        <v>67</v>
      </c>
    </row>
    <row r="402" spans="1:13" x14ac:dyDescent="0.2">
      <c r="A402" s="165"/>
      <c r="B402" s="165"/>
      <c r="C402" s="166"/>
      <c r="D402" s="54" t="s">
        <v>477</v>
      </c>
      <c r="E402" s="54" t="s">
        <v>478</v>
      </c>
      <c r="F402" s="54"/>
      <c r="G402" s="54"/>
      <c r="H402" s="54">
        <v>41960</v>
      </c>
      <c r="I402" s="54">
        <v>2826.86</v>
      </c>
      <c r="J402" s="54">
        <v>2826.86</v>
      </c>
      <c r="K402" s="163"/>
      <c r="L402" s="163"/>
      <c r="M402" s="56">
        <v>75</v>
      </c>
    </row>
    <row r="403" spans="1:13" x14ac:dyDescent="0.2">
      <c r="A403" s="165"/>
      <c r="B403" s="165"/>
      <c r="C403" s="166"/>
      <c r="D403" s="54" t="s">
        <v>479</v>
      </c>
      <c r="E403" s="54"/>
      <c r="F403" s="54"/>
      <c r="G403" s="54"/>
      <c r="H403" s="54">
        <v>41961</v>
      </c>
      <c r="I403" s="54">
        <v>2535</v>
      </c>
      <c r="J403" s="54">
        <v>2535</v>
      </c>
      <c r="K403" s="164"/>
      <c r="L403" s="164"/>
      <c r="M403" s="57">
        <v>81</v>
      </c>
    </row>
  </sheetData>
  <autoFilter ref="A4:M403"/>
  <mergeCells count="670">
    <mergeCell ref="A1:M1"/>
    <mergeCell ref="A2:C2"/>
    <mergeCell ref="D2:M2"/>
    <mergeCell ref="A3:C3"/>
    <mergeCell ref="D3:M3"/>
    <mergeCell ref="A5:A7"/>
    <mergeCell ref="B5:B7"/>
    <mergeCell ref="C5:C7"/>
    <mergeCell ref="K5:K7"/>
    <mergeCell ref="A14:A16"/>
    <mergeCell ref="B14:B16"/>
    <mergeCell ref="C14:C16"/>
    <mergeCell ref="K14:K16"/>
    <mergeCell ref="A17:A19"/>
    <mergeCell ref="B17:B19"/>
    <mergeCell ref="C17:C19"/>
    <mergeCell ref="K17:K19"/>
    <mergeCell ref="A8:A10"/>
    <mergeCell ref="B8:B10"/>
    <mergeCell ref="C8:C10"/>
    <mergeCell ref="K8:K10"/>
    <mergeCell ref="A11:A13"/>
    <mergeCell ref="B11:B13"/>
    <mergeCell ref="C11:C13"/>
    <mergeCell ref="K11:K13"/>
    <mergeCell ref="A26:A28"/>
    <mergeCell ref="B26:B28"/>
    <mergeCell ref="C26:C28"/>
    <mergeCell ref="K26:K28"/>
    <mergeCell ref="A29:A31"/>
    <mergeCell ref="B29:B31"/>
    <mergeCell ref="C29:C31"/>
    <mergeCell ref="K29:K31"/>
    <mergeCell ref="A20:A22"/>
    <mergeCell ref="B20:B22"/>
    <mergeCell ref="C20:C22"/>
    <mergeCell ref="K20:K22"/>
    <mergeCell ref="A23:A25"/>
    <mergeCell ref="B23:B25"/>
    <mergeCell ref="C23:C25"/>
    <mergeCell ref="K23:K25"/>
    <mergeCell ref="A38:A40"/>
    <mergeCell ref="B38:B40"/>
    <mergeCell ref="C38:C40"/>
    <mergeCell ref="K38:K40"/>
    <mergeCell ref="A41:A43"/>
    <mergeCell ref="B41:B43"/>
    <mergeCell ref="C41:C43"/>
    <mergeCell ref="K41:K43"/>
    <mergeCell ref="A32:A34"/>
    <mergeCell ref="B32:B34"/>
    <mergeCell ref="C32:C34"/>
    <mergeCell ref="K32:K34"/>
    <mergeCell ref="A35:A37"/>
    <mergeCell ref="B35:B37"/>
    <mergeCell ref="C35:C37"/>
    <mergeCell ref="K35:K37"/>
    <mergeCell ref="A50:A52"/>
    <mergeCell ref="B50:B52"/>
    <mergeCell ref="C50:C52"/>
    <mergeCell ref="K50:K52"/>
    <mergeCell ref="A53:A55"/>
    <mergeCell ref="B53:B55"/>
    <mergeCell ref="C53:C55"/>
    <mergeCell ref="K53:K55"/>
    <mergeCell ref="A44:A46"/>
    <mergeCell ref="B44:B46"/>
    <mergeCell ref="C44:C46"/>
    <mergeCell ref="K44:K46"/>
    <mergeCell ref="A47:A49"/>
    <mergeCell ref="B47:B49"/>
    <mergeCell ref="C47:C49"/>
    <mergeCell ref="K47:K49"/>
    <mergeCell ref="A62:A64"/>
    <mergeCell ref="B62:B64"/>
    <mergeCell ref="C62:C64"/>
    <mergeCell ref="K62:K64"/>
    <mergeCell ref="A65:A67"/>
    <mergeCell ref="B65:B67"/>
    <mergeCell ref="C65:C67"/>
    <mergeCell ref="K65:K67"/>
    <mergeCell ref="A56:A58"/>
    <mergeCell ref="B56:B58"/>
    <mergeCell ref="C56:C58"/>
    <mergeCell ref="K56:K58"/>
    <mergeCell ref="A59:A61"/>
    <mergeCell ref="B59:B61"/>
    <mergeCell ref="C59:C61"/>
    <mergeCell ref="K59:K61"/>
    <mergeCell ref="A74:A76"/>
    <mergeCell ref="B74:B76"/>
    <mergeCell ref="C74:C76"/>
    <mergeCell ref="K74:K76"/>
    <mergeCell ref="A77:A79"/>
    <mergeCell ref="B77:B79"/>
    <mergeCell ref="C77:C79"/>
    <mergeCell ref="K77:K79"/>
    <mergeCell ref="A68:A70"/>
    <mergeCell ref="B68:B70"/>
    <mergeCell ref="C68:C70"/>
    <mergeCell ref="K68:K70"/>
    <mergeCell ref="A71:A73"/>
    <mergeCell ref="B71:B73"/>
    <mergeCell ref="C71:C73"/>
    <mergeCell ref="K71:K73"/>
    <mergeCell ref="A86:A88"/>
    <mergeCell ref="B86:B88"/>
    <mergeCell ref="C86:C88"/>
    <mergeCell ref="K86:K88"/>
    <mergeCell ref="A89:A91"/>
    <mergeCell ref="B89:B91"/>
    <mergeCell ref="C89:C91"/>
    <mergeCell ref="K89:K91"/>
    <mergeCell ref="A80:A82"/>
    <mergeCell ref="B80:B82"/>
    <mergeCell ref="C80:C82"/>
    <mergeCell ref="K80:K82"/>
    <mergeCell ref="A83:A85"/>
    <mergeCell ref="B83:B85"/>
    <mergeCell ref="C83:C85"/>
    <mergeCell ref="K83:K85"/>
    <mergeCell ref="A98:A100"/>
    <mergeCell ref="B98:B100"/>
    <mergeCell ref="C98:C100"/>
    <mergeCell ref="K98:K100"/>
    <mergeCell ref="A101:A103"/>
    <mergeCell ref="B101:B103"/>
    <mergeCell ref="C101:C103"/>
    <mergeCell ref="K101:K103"/>
    <mergeCell ref="A92:A94"/>
    <mergeCell ref="B92:B94"/>
    <mergeCell ref="C92:C94"/>
    <mergeCell ref="K92:K94"/>
    <mergeCell ref="A95:A97"/>
    <mergeCell ref="B95:B97"/>
    <mergeCell ref="C95:C97"/>
    <mergeCell ref="K95:K97"/>
    <mergeCell ref="A110:A112"/>
    <mergeCell ref="B110:B112"/>
    <mergeCell ref="C110:C112"/>
    <mergeCell ref="K110:K112"/>
    <mergeCell ref="A113:A115"/>
    <mergeCell ref="B113:B115"/>
    <mergeCell ref="C113:C115"/>
    <mergeCell ref="K113:K115"/>
    <mergeCell ref="A104:A106"/>
    <mergeCell ref="B104:B106"/>
    <mergeCell ref="C104:C106"/>
    <mergeCell ref="K104:K106"/>
    <mergeCell ref="A107:A109"/>
    <mergeCell ref="B107:B109"/>
    <mergeCell ref="C107:C109"/>
    <mergeCell ref="K107:K109"/>
    <mergeCell ref="A122:A124"/>
    <mergeCell ref="B122:B124"/>
    <mergeCell ref="C122:C124"/>
    <mergeCell ref="K122:K124"/>
    <mergeCell ref="A125:A127"/>
    <mergeCell ref="B125:B127"/>
    <mergeCell ref="C125:C127"/>
    <mergeCell ref="K125:K127"/>
    <mergeCell ref="A116:A118"/>
    <mergeCell ref="B116:B118"/>
    <mergeCell ref="C116:C118"/>
    <mergeCell ref="K116:K118"/>
    <mergeCell ref="A119:A121"/>
    <mergeCell ref="B119:B121"/>
    <mergeCell ref="C119:C121"/>
    <mergeCell ref="K119:K121"/>
    <mergeCell ref="A134:A136"/>
    <mergeCell ref="B134:B136"/>
    <mergeCell ref="C134:C136"/>
    <mergeCell ref="K134:K136"/>
    <mergeCell ref="A137:A139"/>
    <mergeCell ref="B137:B139"/>
    <mergeCell ref="C137:C139"/>
    <mergeCell ref="K137:K139"/>
    <mergeCell ref="A128:A130"/>
    <mergeCell ref="B128:B130"/>
    <mergeCell ref="C128:C130"/>
    <mergeCell ref="K128:K130"/>
    <mergeCell ref="A131:A133"/>
    <mergeCell ref="B131:B133"/>
    <mergeCell ref="C131:C133"/>
    <mergeCell ref="K131:K133"/>
    <mergeCell ref="A146:A148"/>
    <mergeCell ref="B146:B148"/>
    <mergeCell ref="C146:C148"/>
    <mergeCell ref="K146:K148"/>
    <mergeCell ref="A149:A151"/>
    <mergeCell ref="B149:B151"/>
    <mergeCell ref="C149:C151"/>
    <mergeCell ref="K149:K151"/>
    <mergeCell ref="A140:A142"/>
    <mergeCell ref="B140:B142"/>
    <mergeCell ref="C140:C142"/>
    <mergeCell ref="K140:K142"/>
    <mergeCell ref="A143:A145"/>
    <mergeCell ref="B143:B145"/>
    <mergeCell ref="C143:C145"/>
    <mergeCell ref="K143:K145"/>
    <mergeCell ref="A158:A160"/>
    <mergeCell ref="B158:B160"/>
    <mergeCell ref="C158:C160"/>
    <mergeCell ref="K158:K160"/>
    <mergeCell ref="A161:A163"/>
    <mergeCell ref="B161:B163"/>
    <mergeCell ref="C161:C163"/>
    <mergeCell ref="K161:K163"/>
    <mergeCell ref="A152:A154"/>
    <mergeCell ref="B152:B154"/>
    <mergeCell ref="C152:C154"/>
    <mergeCell ref="K152:K154"/>
    <mergeCell ref="A155:A157"/>
    <mergeCell ref="B155:B157"/>
    <mergeCell ref="C155:C157"/>
    <mergeCell ref="K155:K157"/>
    <mergeCell ref="A170:A172"/>
    <mergeCell ref="B170:B172"/>
    <mergeCell ref="C170:C172"/>
    <mergeCell ref="K170:K172"/>
    <mergeCell ref="A173:A175"/>
    <mergeCell ref="B173:B175"/>
    <mergeCell ref="C173:C175"/>
    <mergeCell ref="K173:K175"/>
    <mergeCell ref="A164:A166"/>
    <mergeCell ref="B164:B166"/>
    <mergeCell ref="C164:C166"/>
    <mergeCell ref="K164:K166"/>
    <mergeCell ref="A167:A169"/>
    <mergeCell ref="B167:B169"/>
    <mergeCell ref="C167:C169"/>
    <mergeCell ref="K167:K169"/>
    <mergeCell ref="A182:A184"/>
    <mergeCell ref="B182:B184"/>
    <mergeCell ref="C182:C184"/>
    <mergeCell ref="K182:K184"/>
    <mergeCell ref="A185:A187"/>
    <mergeCell ref="B185:B187"/>
    <mergeCell ref="C185:C187"/>
    <mergeCell ref="K185:K187"/>
    <mergeCell ref="A176:A178"/>
    <mergeCell ref="B176:B178"/>
    <mergeCell ref="C176:C178"/>
    <mergeCell ref="K176:K178"/>
    <mergeCell ref="A179:A181"/>
    <mergeCell ref="B179:B181"/>
    <mergeCell ref="C179:C181"/>
    <mergeCell ref="K179:K181"/>
    <mergeCell ref="A194:A196"/>
    <mergeCell ref="B194:B196"/>
    <mergeCell ref="C194:C196"/>
    <mergeCell ref="K194:K196"/>
    <mergeCell ref="A197:A199"/>
    <mergeCell ref="B197:B199"/>
    <mergeCell ref="C197:C199"/>
    <mergeCell ref="K197:K199"/>
    <mergeCell ref="A188:A190"/>
    <mergeCell ref="B188:B190"/>
    <mergeCell ref="C188:C190"/>
    <mergeCell ref="K188:K190"/>
    <mergeCell ref="A191:A193"/>
    <mergeCell ref="B191:B193"/>
    <mergeCell ref="C191:C193"/>
    <mergeCell ref="K191:K193"/>
    <mergeCell ref="A206:A208"/>
    <mergeCell ref="B206:B208"/>
    <mergeCell ref="C206:C208"/>
    <mergeCell ref="K206:K208"/>
    <mergeCell ref="A209:A211"/>
    <mergeCell ref="B209:B211"/>
    <mergeCell ref="C209:C211"/>
    <mergeCell ref="K209:K211"/>
    <mergeCell ref="A200:A202"/>
    <mergeCell ref="B200:B202"/>
    <mergeCell ref="C200:C202"/>
    <mergeCell ref="K200:K202"/>
    <mergeCell ref="A203:A205"/>
    <mergeCell ref="B203:B205"/>
    <mergeCell ref="C203:C205"/>
    <mergeCell ref="K203:K205"/>
    <mergeCell ref="A218:A220"/>
    <mergeCell ref="B218:B220"/>
    <mergeCell ref="C218:C220"/>
    <mergeCell ref="K218:K220"/>
    <mergeCell ref="A221:A223"/>
    <mergeCell ref="B221:B223"/>
    <mergeCell ref="C221:C223"/>
    <mergeCell ref="K221:K223"/>
    <mergeCell ref="A212:A214"/>
    <mergeCell ref="B212:B214"/>
    <mergeCell ref="C212:C214"/>
    <mergeCell ref="K212:K214"/>
    <mergeCell ref="A215:A217"/>
    <mergeCell ref="B215:B217"/>
    <mergeCell ref="C215:C217"/>
    <mergeCell ref="K215:K217"/>
    <mergeCell ref="A230:A232"/>
    <mergeCell ref="B230:B232"/>
    <mergeCell ref="C230:C232"/>
    <mergeCell ref="K230:K232"/>
    <mergeCell ref="A233:A235"/>
    <mergeCell ref="B233:B235"/>
    <mergeCell ref="C233:C235"/>
    <mergeCell ref="K233:K235"/>
    <mergeCell ref="A224:A226"/>
    <mergeCell ref="B224:B226"/>
    <mergeCell ref="C224:C226"/>
    <mergeCell ref="K224:K226"/>
    <mergeCell ref="A227:A229"/>
    <mergeCell ref="B227:B229"/>
    <mergeCell ref="C227:C229"/>
    <mergeCell ref="K227:K229"/>
    <mergeCell ref="A242:A244"/>
    <mergeCell ref="B242:B244"/>
    <mergeCell ref="C242:C244"/>
    <mergeCell ref="K242:K244"/>
    <mergeCell ref="A245:A247"/>
    <mergeCell ref="B245:B247"/>
    <mergeCell ref="C245:C247"/>
    <mergeCell ref="K245:K247"/>
    <mergeCell ref="A236:A238"/>
    <mergeCell ref="B236:B238"/>
    <mergeCell ref="C236:C238"/>
    <mergeCell ref="K236:K238"/>
    <mergeCell ref="A239:A241"/>
    <mergeCell ref="B239:B241"/>
    <mergeCell ref="C239:C241"/>
    <mergeCell ref="K239:K241"/>
    <mergeCell ref="A254:A256"/>
    <mergeCell ref="B254:B256"/>
    <mergeCell ref="C254:C256"/>
    <mergeCell ref="K254:K256"/>
    <mergeCell ref="A257:A259"/>
    <mergeCell ref="B257:B259"/>
    <mergeCell ref="C257:C259"/>
    <mergeCell ref="K257:K259"/>
    <mergeCell ref="A248:A250"/>
    <mergeCell ref="B248:B250"/>
    <mergeCell ref="C248:C250"/>
    <mergeCell ref="K248:K250"/>
    <mergeCell ref="A251:A253"/>
    <mergeCell ref="B251:B253"/>
    <mergeCell ref="C251:C253"/>
    <mergeCell ref="K251:K253"/>
    <mergeCell ref="A266:A268"/>
    <mergeCell ref="B266:B268"/>
    <mergeCell ref="C266:C268"/>
    <mergeCell ref="K266:K268"/>
    <mergeCell ref="A269:A271"/>
    <mergeCell ref="B269:B271"/>
    <mergeCell ref="C269:C271"/>
    <mergeCell ref="K269:K271"/>
    <mergeCell ref="A260:A262"/>
    <mergeCell ref="B260:B262"/>
    <mergeCell ref="C260:C262"/>
    <mergeCell ref="K260:K262"/>
    <mergeCell ref="A263:A265"/>
    <mergeCell ref="B263:B265"/>
    <mergeCell ref="C263:C265"/>
    <mergeCell ref="K263:K265"/>
    <mergeCell ref="A278:A280"/>
    <mergeCell ref="B278:B280"/>
    <mergeCell ref="C278:C280"/>
    <mergeCell ref="K278:K280"/>
    <mergeCell ref="A281:A283"/>
    <mergeCell ref="B281:B283"/>
    <mergeCell ref="C281:C283"/>
    <mergeCell ref="K281:K283"/>
    <mergeCell ref="A272:A274"/>
    <mergeCell ref="B272:B274"/>
    <mergeCell ref="C272:C274"/>
    <mergeCell ref="K272:K274"/>
    <mergeCell ref="A275:A277"/>
    <mergeCell ref="B275:B277"/>
    <mergeCell ref="C275:C277"/>
    <mergeCell ref="K275:K277"/>
    <mergeCell ref="A290:A292"/>
    <mergeCell ref="B290:B292"/>
    <mergeCell ref="C290:C292"/>
    <mergeCell ref="K290:K292"/>
    <mergeCell ref="A293:A295"/>
    <mergeCell ref="B293:B295"/>
    <mergeCell ref="C293:C295"/>
    <mergeCell ref="K293:K295"/>
    <mergeCell ref="A284:A286"/>
    <mergeCell ref="B284:B286"/>
    <mergeCell ref="C284:C286"/>
    <mergeCell ref="K284:K286"/>
    <mergeCell ref="A287:A289"/>
    <mergeCell ref="B287:B289"/>
    <mergeCell ref="C287:C289"/>
    <mergeCell ref="K287:K289"/>
    <mergeCell ref="A302:A304"/>
    <mergeCell ref="B302:B304"/>
    <mergeCell ref="C302:C304"/>
    <mergeCell ref="K302:K304"/>
    <mergeCell ref="A305:A307"/>
    <mergeCell ref="B305:B307"/>
    <mergeCell ref="C305:C307"/>
    <mergeCell ref="K305:K307"/>
    <mergeCell ref="A296:A298"/>
    <mergeCell ref="B296:B298"/>
    <mergeCell ref="C296:C298"/>
    <mergeCell ref="K296:K298"/>
    <mergeCell ref="A299:A301"/>
    <mergeCell ref="B299:B301"/>
    <mergeCell ref="C299:C301"/>
    <mergeCell ref="K299:K301"/>
    <mergeCell ref="A314:A316"/>
    <mergeCell ref="B314:B316"/>
    <mergeCell ref="C314:C316"/>
    <mergeCell ref="K314:K316"/>
    <mergeCell ref="A317:A319"/>
    <mergeCell ref="B317:B319"/>
    <mergeCell ref="C317:C319"/>
    <mergeCell ref="K317:K319"/>
    <mergeCell ref="A308:A310"/>
    <mergeCell ref="B308:B310"/>
    <mergeCell ref="C308:C310"/>
    <mergeCell ref="K308:K310"/>
    <mergeCell ref="A311:A313"/>
    <mergeCell ref="B311:B313"/>
    <mergeCell ref="C311:C313"/>
    <mergeCell ref="K311:K313"/>
    <mergeCell ref="A326:A328"/>
    <mergeCell ref="B326:B328"/>
    <mergeCell ref="C326:C328"/>
    <mergeCell ref="K326:K328"/>
    <mergeCell ref="A329:A331"/>
    <mergeCell ref="B329:B331"/>
    <mergeCell ref="C329:C331"/>
    <mergeCell ref="K329:K331"/>
    <mergeCell ref="A320:A322"/>
    <mergeCell ref="B320:B322"/>
    <mergeCell ref="C320:C322"/>
    <mergeCell ref="K320:K322"/>
    <mergeCell ref="A323:A325"/>
    <mergeCell ref="B323:B325"/>
    <mergeCell ref="C323:C325"/>
    <mergeCell ref="K323:K325"/>
    <mergeCell ref="A338:A340"/>
    <mergeCell ref="B338:B340"/>
    <mergeCell ref="C338:C340"/>
    <mergeCell ref="K338:K340"/>
    <mergeCell ref="A341:A343"/>
    <mergeCell ref="B341:B343"/>
    <mergeCell ref="C341:C343"/>
    <mergeCell ref="K341:K343"/>
    <mergeCell ref="A332:A334"/>
    <mergeCell ref="B332:B334"/>
    <mergeCell ref="C332:C334"/>
    <mergeCell ref="K332:K334"/>
    <mergeCell ref="A335:A337"/>
    <mergeCell ref="B335:B337"/>
    <mergeCell ref="C335:C337"/>
    <mergeCell ref="K335:K337"/>
    <mergeCell ref="A350:A352"/>
    <mergeCell ref="B350:B352"/>
    <mergeCell ref="C350:C352"/>
    <mergeCell ref="K350:K352"/>
    <mergeCell ref="A353:A355"/>
    <mergeCell ref="B353:B355"/>
    <mergeCell ref="C353:C355"/>
    <mergeCell ref="K353:K355"/>
    <mergeCell ref="A344:A346"/>
    <mergeCell ref="B344:B346"/>
    <mergeCell ref="C344:C346"/>
    <mergeCell ref="K344:K346"/>
    <mergeCell ref="A347:A349"/>
    <mergeCell ref="B347:B349"/>
    <mergeCell ref="C347:C349"/>
    <mergeCell ref="K347:K349"/>
    <mergeCell ref="A362:A364"/>
    <mergeCell ref="B362:B364"/>
    <mergeCell ref="C362:C364"/>
    <mergeCell ref="K362:K364"/>
    <mergeCell ref="A365:A367"/>
    <mergeCell ref="B365:B367"/>
    <mergeCell ref="C365:C367"/>
    <mergeCell ref="K365:K367"/>
    <mergeCell ref="A356:A358"/>
    <mergeCell ref="B356:B358"/>
    <mergeCell ref="C356:C358"/>
    <mergeCell ref="K356:K358"/>
    <mergeCell ref="A359:A361"/>
    <mergeCell ref="B359:B361"/>
    <mergeCell ref="C359:C361"/>
    <mergeCell ref="K359:K361"/>
    <mergeCell ref="A374:A376"/>
    <mergeCell ref="B374:B376"/>
    <mergeCell ref="C374:C376"/>
    <mergeCell ref="K374:K376"/>
    <mergeCell ref="A377:A379"/>
    <mergeCell ref="B377:B379"/>
    <mergeCell ref="C377:C379"/>
    <mergeCell ref="K377:K379"/>
    <mergeCell ref="A368:A370"/>
    <mergeCell ref="B368:B370"/>
    <mergeCell ref="C368:C370"/>
    <mergeCell ref="K368:K370"/>
    <mergeCell ref="A371:A373"/>
    <mergeCell ref="B371:B373"/>
    <mergeCell ref="C371:C373"/>
    <mergeCell ref="K371:K373"/>
    <mergeCell ref="A386:A388"/>
    <mergeCell ref="B386:B388"/>
    <mergeCell ref="C386:C388"/>
    <mergeCell ref="K386:K388"/>
    <mergeCell ref="A389:A391"/>
    <mergeCell ref="B389:B391"/>
    <mergeCell ref="C389:C391"/>
    <mergeCell ref="K389:K391"/>
    <mergeCell ref="A380:A382"/>
    <mergeCell ref="B380:B382"/>
    <mergeCell ref="C380:C382"/>
    <mergeCell ref="K380:K382"/>
    <mergeCell ref="A383:A385"/>
    <mergeCell ref="B383:B385"/>
    <mergeCell ref="C383:C385"/>
    <mergeCell ref="K383:K385"/>
    <mergeCell ref="A398:A400"/>
    <mergeCell ref="B398:B400"/>
    <mergeCell ref="C398:C400"/>
    <mergeCell ref="K398:K400"/>
    <mergeCell ref="A401:A403"/>
    <mergeCell ref="B401:B403"/>
    <mergeCell ref="C401:C403"/>
    <mergeCell ref="K401:K403"/>
    <mergeCell ref="A392:A394"/>
    <mergeCell ref="B392:B394"/>
    <mergeCell ref="C392:C394"/>
    <mergeCell ref="K392:K394"/>
    <mergeCell ref="A395:A397"/>
    <mergeCell ref="B395:B397"/>
    <mergeCell ref="C395:C397"/>
    <mergeCell ref="K395:K397"/>
    <mergeCell ref="L20:L22"/>
    <mergeCell ref="L23:L25"/>
    <mergeCell ref="L26:L28"/>
    <mergeCell ref="L29:L31"/>
    <mergeCell ref="L32:L34"/>
    <mergeCell ref="L35:L37"/>
    <mergeCell ref="L5:L7"/>
    <mergeCell ref="L8:L10"/>
    <mergeCell ref="L11:L13"/>
    <mergeCell ref="L14:L16"/>
    <mergeCell ref="L17:L19"/>
    <mergeCell ref="L56:L58"/>
    <mergeCell ref="L59:L61"/>
    <mergeCell ref="L62:L64"/>
    <mergeCell ref="L65:L67"/>
    <mergeCell ref="L68:L70"/>
    <mergeCell ref="L71:L73"/>
    <mergeCell ref="L38:L40"/>
    <mergeCell ref="L41:L43"/>
    <mergeCell ref="L44:L46"/>
    <mergeCell ref="L47:L49"/>
    <mergeCell ref="L50:L52"/>
    <mergeCell ref="L53:L55"/>
    <mergeCell ref="L92:L94"/>
    <mergeCell ref="L95:L97"/>
    <mergeCell ref="L98:L100"/>
    <mergeCell ref="L101:L103"/>
    <mergeCell ref="L104:L106"/>
    <mergeCell ref="L107:L109"/>
    <mergeCell ref="L74:L76"/>
    <mergeCell ref="L77:L79"/>
    <mergeCell ref="L80:L82"/>
    <mergeCell ref="L83:L85"/>
    <mergeCell ref="L86:L88"/>
    <mergeCell ref="L89:L91"/>
    <mergeCell ref="L128:L130"/>
    <mergeCell ref="L131:L133"/>
    <mergeCell ref="L134:L136"/>
    <mergeCell ref="L137:L139"/>
    <mergeCell ref="L140:L142"/>
    <mergeCell ref="L143:L145"/>
    <mergeCell ref="L110:L112"/>
    <mergeCell ref="L113:L115"/>
    <mergeCell ref="L116:L118"/>
    <mergeCell ref="L119:L121"/>
    <mergeCell ref="L122:L124"/>
    <mergeCell ref="L125:L127"/>
    <mergeCell ref="L164:L166"/>
    <mergeCell ref="L167:L169"/>
    <mergeCell ref="L170:L172"/>
    <mergeCell ref="L173:L175"/>
    <mergeCell ref="L176:L178"/>
    <mergeCell ref="L179:L181"/>
    <mergeCell ref="L146:L148"/>
    <mergeCell ref="L149:L151"/>
    <mergeCell ref="L152:L154"/>
    <mergeCell ref="L155:L157"/>
    <mergeCell ref="L158:L160"/>
    <mergeCell ref="L161:L163"/>
    <mergeCell ref="L200:L202"/>
    <mergeCell ref="L203:L205"/>
    <mergeCell ref="L206:L208"/>
    <mergeCell ref="L209:L211"/>
    <mergeCell ref="L212:L214"/>
    <mergeCell ref="L215:L217"/>
    <mergeCell ref="L182:L184"/>
    <mergeCell ref="L185:L187"/>
    <mergeCell ref="L188:L190"/>
    <mergeCell ref="L191:L193"/>
    <mergeCell ref="L194:L196"/>
    <mergeCell ref="L197:L199"/>
    <mergeCell ref="L236:L238"/>
    <mergeCell ref="L239:L241"/>
    <mergeCell ref="L242:L244"/>
    <mergeCell ref="L245:L247"/>
    <mergeCell ref="L248:L250"/>
    <mergeCell ref="L251:L253"/>
    <mergeCell ref="L218:L220"/>
    <mergeCell ref="L221:L223"/>
    <mergeCell ref="L224:L226"/>
    <mergeCell ref="L227:L229"/>
    <mergeCell ref="L230:L232"/>
    <mergeCell ref="L233:L235"/>
    <mergeCell ref="L272:L274"/>
    <mergeCell ref="L275:L277"/>
    <mergeCell ref="L278:L280"/>
    <mergeCell ref="L281:L283"/>
    <mergeCell ref="L284:L286"/>
    <mergeCell ref="L287:L289"/>
    <mergeCell ref="L254:L256"/>
    <mergeCell ref="L257:L259"/>
    <mergeCell ref="L260:L262"/>
    <mergeCell ref="L263:L265"/>
    <mergeCell ref="L266:L268"/>
    <mergeCell ref="L269:L271"/>
    <mergeCell ref="L308:L310"/>
    <mergeCell ref="L311:L313"/>
    <mergeCell ref="L314:L316"/>
    <mergeCell ref="L317:L319"/>
    <mergeCell ref="L320:L322"/>
    <mergeCell ref="L323:L325"/>
    <mergeCell ref="L290:L292"/>
    <mergeCell ref="L293:L295"/>
    <mergeCell ref="L296:L298"/>
    <mergeCell ref="L299:L301"/>
    <mergeCell ref="L302:L304"/>
    <mergeCell ref="L305:L307"/>
    <mergeCell ref="L344:L346"/>
    <mergeCell ref="L347:L349"/>
    <mergeCell ref="L350:L352"/>
    <mergeCell ref="L353:L355"/>
    <mergeCell ref="L356:L358"/>
    <mergeCell ref="L359:L361"/>
    <mergeCell ref="L326:L328"/>
    <mergeCell ref="L329:L331"/>
    <mergeCell ref="L332:L334"/>
    <mergeCell ref="L335:L337"/>
    <mergeCell ref="L338:L340"/>
    <mergeCell ref="L341:L343"/>
    <mergeCell ref="L398:L400"/>
    <mergeCell ref="L401:L403"/>
    <mergeCell ref="L380:L382"/>
    <mergeCell ref="L383:L385"/>
    <mergeCell ref="L386:L388"/>
    <mergeCell ref="L389:L391"/>
    <mergeCell ref="L392:L394"/>
    <mergeCell ref="L395:L397"/>
    <mergeCell ref="L362:L364"/>
    <mergeCell ref="L365:L367"/>
    <mergeCell ref="L368:L370"/>
    <mergeCell ref="L371:L373"/>
    <mergeCell ref="L374:L376"/>
    <mergeCell ref="L377:L379"/>
  </mergeCells>
  <conditionalFormatting sqref="E4:H4">
    <cfRule type="cellIs" dxfId="160" priority="1" stopIfTrue="1" operator="equal">
      <formula>"""Fornecedor Não Cadastrado"""</formula>
    </cfRule>
  </conditionalFormatting>
  <conditionalFormatting sqref="I4:J4">
    <cfRule type="duplicateValues" dxfId="159" priority="2" stopIfTrue="1"/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13" zoomScale="90" zoomScaleNormal="90" zoomScaleSheetLayoutView="80" workbookViewId="0">
      <selection activeCell="A29" sqref="A29:C39"/>
    </sheetView>
  </sheetViews>
  <sheetFormatPr defaultRowHeight="12.75" x14ac:dyDescent="0.2"/>
  <cols>
    <col min="1" max="1" width="13.28515625" style="102" customWidth="1"/>
    <col min="2" max="2" width="12.140625" style="86" customWidth="1"/>
    <col min="3" max="3" width="11.5703125" style="102" customWidth="1"/>
    <col min="4" max="4" width="65.85546875" style="103" customWidth="1"/>
    <col min="5" max="5" width="18.85546875" style="86" customWidth="1"/>
    <col min="6" max="6" width="8.42578125" style="86" customWidth="1"/>
    <col min="7" max="7" width="19.5703125" style="86" customWidth="1"/>
    <col min="8" max="8" width="25" style="86" customWidth="1"/>
    <col min="9" max="9" width="9.140625" style="86"/>
    <col min="10" max="10" width="12.28515625" style="86" bestFit="1" customWidth="1"/>
    <col min="11" max="16384" width="9.140625" style="86"/>
  </cols>
  <sheetData>
    <row r="1" spans="1:8" ht="24.75" customHeight="1" x14ac:dyDescent="0.2">
      <c r="A1" s="187" t="s">
        <v>0</v>
      </c>
      <c r="B1" s="188"/>
      <c r="C1" s="188"/>
      <c r="D1" s="188"/>
      <c r="E1" s="188"/>
      <c r="F1" s="188"/>
      <c r="G1" s="188"/>
      <c r="H1" s="189"/>
    </row>
    <row r="2" spans="1:8" ht="15" customHeight="1" x14ac:dyDescent="0.2">
      <c r="A2" s="190" t="s">
        <v>1</v>
      </c>
      <c r="B2" s="191"/>
      <c r="C2" s="191"/>
      <c r="D2" s="191"/>
      <c r="E2" s="191"/>
      <c r="F2" s="191"/>
      <c r="G2" s="191"/>
      <c r="H2" s="192"/>
    </row>
    <row r="3" spans="1:8" x14ac:dyDescent="0.2">
      <c r="A3" s="193"/>
      <c r="B3" s="194"/>
      <c r="C3" s="194"/>
      <c r="D3" s="194"/>
      <c r="E3" s="194"/>
      <c r="F3" s="194"/>
      <c r="G3" s="194"/>
      <c r="H3" s="195"/>
    </row>
    <row r="4" spans="1:8" ht="15" x14ac:dyDescent="0.2">
      <c r="A4" s="169" t="s">
        <v>2</v>
      </c>
      <c r="B4" s="170"/>
      <c r="C4" s="171"/>
      <c r="D4" s="172" t="s">
        <v>887</v>
      </c>
      <c r="E4" s="147" t="s">
        <v>4</v>
      </c>
      <c r="F4" s="147" t="s">
        <v>178</v>
      </c>
      <c r="G4" s="174" t="s">
        <v>6</v>
      </c>
      <c r="H4" s="147" t="s">
        <v>7</v>
      </c>
    </row>
    <row r="5" spans="1:8" ht="15" x14ac:dyDescent="0.2">
      <c r="A5" s="148" t="s">
        <v>187</v>
      </c>
      <c r="B5" s="148" t="s">
        <v>9</v>
      </c>
      <c r="C5" s="148" t="s">
        <v>10</v>
      </c>
      <c r="D5" s="201"/>
      <c r="E5" s="149" t="s">
        <v>84</v>
      </c>
      <c r="F5" s="149">
        <v>1</v>
      </c>
      <c r="G5" s="202"/>
      <c r="H5" s="149">
        <f>ROUND(SUM(H6:H9),2)</f>
        <v>305.76</v>
      </c>
    </row>
    <row r="6" spans="1:8" ht="15" x14ac:dyDescent="0.2">
      <c r="A6" s="176" t="s">
        <v>888</v>
      </c>
      <c r="B6" s="150" t="s">
        <v>12</v>
      </c>
      <c r="C6" s="150" t="s">
        <v>237</v>
      </c>
      <c r="D6" s="151" t="s">
        <v>238</v>
      </c>
      <c r="E6" s="150" t="s">
        <v>4</v>
      </c>
      <c r="F6" s="150">
        <v>1</v>
      </c>
      <c r="G6" s="150">
        <v>52.87</v>
      </c>
      <c r="H6" s="150">
        <f t="shared" ref="H6:H9" si="0">F6*G6</f>
        <v>52.87</v>
      </c>
    </row>
    <row r="7" spans="1:8" ht="15" x14ac:dyDescent="0.2">
      <c r="A7" s="176"/>
      <c r="B7" s="150" t="s">
        <v>12</v>
      </c>
      <c r="C7" s="150" t="s">
        <v>239</v>
      </c>
      <c r="D7" s="151" t="s">
        <v>240</v>
      </c>
      <c r="E7" s="150" t="s">
        <v>60</v>
      </c>
      <c r="F7" s="150">
        <v>6</v>
      </c>
      <c r="G7" s="150">
        <v>14.8</v>
      </c>
      <c r="H7" s="150">
        <f t="shared" si="0"/>
        <v>88.800000000000011</v>
      </c>
    </row>
    <row r="8" spans="1:8" ht="15" x14ac:dyDescent="0.2">
      <c r="A8" s="176"/>
      <c r="B8" s="150" t="s">
        <v>12</v>
      </c>
      <c r="C8" s="150" t="s">
        <v>241</v>
      </c>
      <c r="D8" s="151" t="s">
        <v>242</v>
      </c>
      <c r="E8" s="150" t="s">
        <v>4</v>
      </c>
      <c r="F8" s="150">
        <v>1</v>
      </c>
      <c r="G8" s="150">
        <v>130.72999999999999</v>
      </c>
      <c r="H8" s="150">
        <f t="shared" si="0"/>
        <v>130.72999999999999</v>
      </c>
    </row>
    <row r="9" spans="1:8" ht="15" x14ac:dyDescent="0.2">
      <c r="A9" s="176"/>
      <c r="B9" s="150" t="s">
        <v>12</v>
      </c>
      <c r="C9" s="150">
        <v>83879</v>
      </c>
      <c r="D9" s="151" t="s">
        <v>243</v>
      </c>
      <c r="E9" s="150" t="s">
        <v>4</v>
      </c>
      <c r="F9" s="150">
        <v>1</v>
      </c>
      <c r="G9" s="150">
        <v>33.36</v>
      </c>
      <c r="H9" s="150">
        <f t="shared" si="0"/>
        <v>33.36</v>
      </c>
    </row>
    <row r="10" spans="1:8" x14ac:dyDescent="0.2">
      <c r="A10" s="196" t="s">
        <v>2</v>
      </c>
      <c r="B10" s="197"/>
      <c r="C10" s="198"/>
      <c r="D10" s="183" t="s">
        <v>261</v>
      </c>
      <c r="E10" s="87" t="s">
        <v>4</v>
      </c>
      <c r="F10" s="87" t="s">
        <v>5</v>
      </c>
      <c r="G10" s="199" t="s">
        <v>6</v>
      </c>
      <c r="H10" s="87" t="s">
        <v>7</v>
      </c>
    </row>
    <row r="11" spans="1:8" x14ac:dyDescent="0.2">
      <c r="A11" s="88" t="s">
        <v>8</v>
      </c>
      <c r="B11" s="89" t="s">
        <v>9</v>
      </c>
      <c r="C11" s="88" t="s">
        <v>10</v>
      </c>
      <c r="D11" s="184"/>
      <c r="E11" s="87" t="s">
        <v>15</v>
      </c>
      <c r="F11" s="87">
        <v>1</v>
      </c>
      <c r="G11" s="200"/>
      <c r="H11" s="90">
        <f>ROUND(SUM(H12:H15),2)</f>
        <v>1979.6</v>
      </c>
    </row>
    <row r="12" spans="1:8" x14ac:dyDescent="0.2">
      <c r="A12" s="177" t="s">
        <v>765</v>
      </c>
      <c r="B12" s="91" t="s">
        <v>12</v>
      </c>
      <c r="C12" s="92" t="s">
        <v>13</v>
      </c>
      <c r="D12" s="93" t="s">
        <v>14</v>
      </c>
      <c r="E12" s="94" t="s">
        <v>15</v>
      </c>
      <c r="F12" s="94">
        <v>1</v>
      </c>
      <c r="G12" s="95">
        <v>872.07</v>
      </c>
      <c r="H12" s="95">
        <f>F12*G12</f>
        <v>872.07</v>
      </c>
    </row>
    <row r="13" spans="1:8" x14ac:dyDescent="0.2">
      <c r="A13" s="178"/>
      <c r="B13" s="91" t="s">
        <v>12</v>
      </c>
      <c r="C13" s="92">
        <v>74198</v>
      </c>
      <c r="D13" s="93" t="s">
        <v>16</v>
      </c>
      <c r="E13" s="94" t="s">
        <v>15</v>
      </c>
      <c r="F13" s="94">
        <v>1</v>
      </c>
      <c r="G13" s="95">
        <v>1012.25</v>
      </c>
      <c r="H13" s="95">
        <f>F13*G13</f>
        <v>1012.25</v>
      </c>
    </row>
    <row r="14" spans="1:8" x14ac:dyDescent="0.2">
      <c r="A14" s="178"/>
      <c r="B14" s="91" t="s">
        <v>12</v>
      </c>
      <c r="C14" s="92">
        <v>88316</v>
      </c>
      <c r="D14" s="93" t="s">
        <v>262</v>
      </c>
      <c r="E14" s="94" t="s">
        <v>26</v>
      </c>
      <c r="F14" s="94">
        <v>8</v>
      </c>
      <c r="G14" s="95">
        <v>10.06</v>
      </c>
      <c r="H14" s="95">
        <f>F14*G14</f>
        <v>80.48</v>
      </c>
    </row>
    <row r="15" spans="1:8" x14ac:dyDescent="0.2">
      <c r="A15" s="179"/>
      <c r="B15" s="91" t="s">
        <v>12</v>
      </c>
      <c r="C15" s="92">
        <v>6087</v>
      </c>
      <c r="D15" s="93" t="s">
        <v>17</v>
      </c>
      <c r="E15" s="94" t="s">
        <v>15</v>
      </c>
      <c r="F15" s="94">
        <v>1</v>
      </c>
      <c r="G15" s="95">
        <v>14.8</v>
      </c>
      <c r="H15" s="95">
        <f>F15*G15</f>
        <v>14.8</v>
      </c>
    </row>
    <row r="16" spans="1:8" x14ac:dyDescent="0.2">
      <c r="A16" s="180" t="s">
        <v>2</v>
      </c>
      <c r="B16" s="181"/>
      <c r="C16" s="182"/>
      <c r="D16" s="183" t="s">
        <v>18</v>
      </c>
      <c r="E16" s="87" t="s">
        <v>4</v>
      </c>
      <c r="F16" s="87" t="s">
        <v>5</v>
      </c>
      <c r="G16" s="185" t="s">
        <v>6</v>
      </c>
      <c r="H16" s="90" t="s">
        <v>7</v>
      </c>
    </row>
    <row r="17" spans="1:8" x14ac:dyDescent="0.2">
      <c r="A17" s="96" t="s">
        <v>8</v>
      </c>
      <c r="B17" s="97" t="s">
        <v>9</v>
      </c>
      <c r="C17" s="96" t="s">
        <v>10</v>
      </c>
      <c r="D17" s="184"/>
      <c r="E17" s="87" t="s">
        <v>15</v>
      </c>
      <c r="F17" s="87">
        <v>1</v>
      </c>
      <c r="G17" s="186"/>
      <c r="H17" s="90">
        <f>ROUND(SUM(H18:H23),2)</f>
        <v>169721.28</v>
      </c>
    </row>
    <row r="18" spans="1:8" x14ac:dyDescent="0.2">
      <c r="A18" s="177" t="s">
        <v>766</v>
      </c>
      <c r="B18" s="91" t="s">
        <v>12</v>
      </c>
      <c r="C18" s="92">
        <v>2707</v>
      </c>
      <c r="D18" s="93" t="s">
        <v>20</v>
      </c>
      <c r="E18" s="94" t="s">
        <v>21</v>
      </c>
      <c r="F18" s="94">
        <v>144</v>
      </c>
      <c r="G18" s="95">
        <v>100.6</v>
      </c>
      <c r="H18" s="95">
        <f>F18*G18</f>
        <v>14486.4</v>
      </c>
    </row>
    <row r="19" spans="1:8" x14ac:dyDescent="0.2">
      <c r="A19" s="178"/>
      <c r="B19" s="91" t="s">
        <v>12</v>
      </c>
      <c r="C19" s="92">
        <v>253</v>
      </c>
      <c r="D19" s="93" t="s">
        <v>22</v>
      </c>
      <c r="E19" s="94" t="s">
        <v>21</v>
      </c>
      <c r="F19" s="94">
        <v>2880</v>
      </c>
      <c r="G19" s="95">
        <v>14.27</v>
      </c>
      <c r="H19" s="95">
        <f t="shared" ref="H19:H23" si="1">F19*G19</f>
        <v>41097.599999999999</v>
      </c>
    </row>
    <row r="20" spans="1:8" x14ac:dyDescent="0.2">
      <c r="A20" s="178"/>
      <c r="B20" s="91" t="s">
        <v>12</v>
      </c>
      <c r="C20" s="92">
        <v>1160</v>
      </c>
      <c r="D20" s="93" t="s">
        <v>23</v>
      </c>
      <c r="E20" s="94" t="s">
        <v>21</v>
      </c>
      <c r="F20" s="94">
        <v>2880</v>
      </c>
      <c r="G20" s="95">
        <v>8.4600000000000009</v>
      </c>
      <c r="H20" s="95">
        <f t="shared" si="1"/>
        <v>24364.800000000003</v>
      </c>
    </row>
    <row r="21" spans="1:8" x14ac:dyDescent="0.2">
      <c r="A21" s="178"/>
      <c r="B21" s="91" t="s">
        <v>12</v>
      </c>
      <c r="C21" s="92">
        <v>4069</v>
      </c>
      <c r="D21" s="93" t="s">
        <v>24</v>
      </c>
      <c r="E21" s="94" t="s">
        <v>21</v>
      </c>
      <c r="F21" s="94">
        <v>2880</v>
      </c>
      <c r="G21" s="95">
        <v>29.49</v>
      </c>
      <c r="H21" s="95">
        <f t="shared" si="1"/>
        <v>84931.199999999997</v>
      </c>
    </row>
    <row r="22" spans="1:8" x14ac:dyDescent="0.2">
      <c r="A22" s="178"/>
      <c r="B22" s="91" t="s">
        <v>12</v>
      </c>
      <c r="C22" s="92">
        <v>2350</v>
      </c>
      <c r="D22" s="93" t="s">
        <v>263</v>
      </c>
      <c r="E22" s="94" t="s">
        <v>26</v>
      </c>
      <c r="F22" s="94">
        <v>144</v>
      </c>
      <c r="G22" s="95">
        <v>12.62</v>
      </c>
      <c r="H22" s="95">
        <f t="shared" si="1"/>
        <v>1817.28</v>
      </c>
    </row>
    <row r="23" spans="1:8" x14ac:dyDescent="0.2">
      <c r="A23" s="179"/>
      <c r="B23" s="91" t="s">
        <v>12</v>
      </c>
      <c r="C23" s="92">
        <v>1143</v>
      </c>
      <c r="D23" s="93" t="s">
        <v>27</v>
      </c>
      <c r="E23" s="94" t="s">
        <v>26</v>
      </c>
      <c r="F23" s="94">
        <v>48</v>
      </c>
      <c r="G23" s="95">
        <v>63</v>
      </c>
      <c r="H23" s="95">
        <f t="shared" si="1"/>
        <v>3024</v>
      </c>
    </row>
    <row r="24" spans="1:8" ht="15" x14ac:dyDescent="0.2">
      <c r="A24" s="169" t="s">
        <v>2</v>
      </c>
      <c r="B24" s="170"/>
      <c r="C24" s="171"/>
      <c r="D24" s="172" t="s">
        <v>889</v>
      </c>
      <c r="E24" s="147" t="s">
        <v>4</v>
      </c>
      <c r="F24" s="147" t="s">
        <v>178</v>
      </c>
      <c r="G24" s="174" t="s">
        <v>6</v>
      </c>
      <c r="H24" s="147" t="s">
        <v>7</v>
      </c>
    </row>
    <row r="25" spans="1:8" ht="15" x14ac:dyDescent="0.2">
      <c r="A25" s="152" t="s">
        <v>187</v>
      </c>
      <c r="B25" s="152" t="s">
        <v>9</v>
      </c>
      <c r="C25" s="152" t="s">
        <v>10</v>
      </c>
      <c r="D25" s="173"/>
      <c r="E25" s="147" t="s">
        <v>60</v>
      </c>
      <c r="F25" s="147">
        <v>1</v>
      </c>
      <c r="G25" s="175"/>
      <c r="H25" s="147">
        <f>SUM(H26:H28)</f>
        <v>3.5415000000000001</v>
      </c>
    </row>
    <row r="26" spans="1:8" ht="15" x14ac:dyDescent="0.2">
      <c r="A26" s="176" t="s">
        <v>767</v>
      </c>
      <c r="B26" s="153" t="s">
        <v>12</v>
      </c>
      <c r="C26" s="150">
        <v>2707</v>
      </c>
      <c r="D26" s="151" t="s">
        <v>20</v>
      </c>
      <c r="E26" s="150" t="s">
        <v>21</v>
      </c>
      <c r="F26" s="150">
        <v>0.01</v>
      </c>
      <c r="G26" s="150">
        <v>100.6</v>
      </c>
      <c r="H26" s="150">
        <f>F26*G26</f>
        <v>1.006</v>
      </c>
    </row>
    <row r="27" spans="1:8" ht="15" x14ac:dyDescent="0.2">
      <c r="A27" s="176"/>
      <c r="B27" s="153" t="s">
        <v>12</v>
      </c>
      <c r="C27" s="150">
        <v>2355</v>
      </c>
      <c r="D27" s="151" t="s">
        <v>29</v>
      </c>
      <c r="E27" s="150" t="s">
        <v>26</v>
      </c>
      <c r="F27" s="150">
        <v>0.01</v>
      </c>
      <c r="G27" s="150">
        <v>15.55</v>
      </c>
      <c r="H27" s="150">
        <f t="shared" ref="H27" si="2">F27*G27</f>
        <v>0.1555</v>
      </c>
    </row>
    <row r="28" spans="1:8" ht="15" x14ac:dyDescent="0.2">
      <c r="A28" s="176"/>
      <c r="B28" s="150" t="s">
        <v>12</v>
      </c>
      <c r="C28" s="150">
        <v>73678</v>
      </c>
      <c r="D28" s="154" t="s">
        <v>890</v>
      </c>
      <c r="E28" s="155" t="s">
        <v>60</v>
      </c>
      <c r="F28" s="150">
        <v>1</v>
      </c>
      <c r="G28" s="150">
        <v>2.38</v>
      </c>
      <c r="H28" s="156">
        <f>F28*G28</f>
        <v>2.38</v>
      </c>
    </row>
    <row r="29" spans="1:8" x14ac:dyDescent="0.2">
      <c r="A29" s="180" t="s">
        <v>2</v>
      </c>
      <c r="B29" s="181"/>
      <c r="C29" s="182"/>
      <c r="D29" s="183" t="s">
        <v>231</v>
      </c>
      <c r="E29" s="87" t="s">
        <v>4</v>
      </c>
      <c r="F29" s="87" t="s">
        <v>178</v>
      </c>
      <c r="G29" s="185" t="s">
        <v>6</v>
      </c>
      <c r="H29" s="90" t="s">
        <v>7</v>
      </c>
    </row>
    <row r="30" spans="1:8" x14ac:dyDescent="0.2">
      <c r="A30" s="98" t="s">
        <v>187</v>
      </c>
      <c r="B30" s="99" t="s">
        <v>9</v>
      </c>
      <c r="C30" s="98" t="s">
        <v>10</v>
      </c>
      <c r="D30" s="184"/>
      <c r="E30" s="100" t="s">
        <v>15</v>
      </c>
      <c r="F30" s="100">
        <v>1</v>
      </c>
      <c r="G30" s="186"/>
      <c r="H30" s="90">
        <f>ROUND(SUM(H31:H32),2)</f>
        <v>4235.3500000000004</v>
      </c>
    </row>
    <row r="31" spans="1:8" x14ac:dyDescent="0.2">
      <c r="A31" s="177" t="s">
        <v>768</v>
      </c>
      <c r="B31" s="91" t="s">
        <v>12</v>
      </c>
      <c r="C31" s="92">
        <v>2707</v>
      </c>
      <c r="D31" s="93" t="s">
        <v>20</v>
      </c>
      <c r="E31" s="94" t="s">
        <v>21</v>
      </c>
      <c r="F31" s="94">
        <v>37</v>
      </c>
      <c r="G31" s="95">
        <v>100.6</v>
      </c>
      <c r="H31" s="95">
        <f>F31*G31</f>
        <v>3722.2</v>
      </c>
    </row>
    <row r="32" spans="1:8" x14ac:dyDescent="0.2">
      <c r="A32" s="179"/>
      <c r="B32" s="91" t="s">
        <v>12</v>
      </c>
      <c r="C32" s="92">
        <v>2355</v>
      </c>
      <c r="D32" s="93" t="s">
        <v>29</v>
      </c>
      <c r="E32" s="94" t="s">
        <v>26</v>
      </c>
      <c r="F32" s="94">
        <v>33</v>
      </c>
      <c r="G32" s="95">
        <v>15.55</v>
      </c>
      <c r="H32" s="95">
        <f t="shared" ref="H32" si="3">F32*G32</f>
        <v>513.15</v>
      </c>
    </row>
    <row r="33" spans="1:8" x14ac:dyDescent="0.2">
      <c r="A33" s="180" t="s">
        <v>2</v>
      </c>
      <c r="B33" s="181"/>
      <c r="C33" s="182"/>
      <c r="D33" s="183" t="s">
        <v>232</v>
      </c>
      <c r="E33" s="87" t="s">
        <v>4</v>
      </c>
      <c r="F33" s="87" t="s">
        <v>178</v>
      </c>
      <c r="G33" s="185" t="s">
        <v>6</v>
      </c>
      <c r="H33" s="90" t="s">
        <v>7</v>
      </c>
    </row>
    <row r="34" spans="1:8" x14ac:dyDescent="0.2">
      <c r="A34" s="98" t="s">
        <v>187</v>
      </c>
      <c r="B34" s="99" t="s">
        <v>9</v>
      </c>
      <c r="C34" s="98" t="s">
        <v>10</v>
      </c>
      <c r="D34" s="184"/>
      <c r="E34" s="100" t="s">
        <v>15</v>
      </c>
      <c r="F34" s="100">
        <v>1</v>
      </c>
      <c r="G34" s="186"/>
      <c r="H34" s="90">
        <f>ROUND(SUM(H35:H39),2)</f>
        <v>6908.87</v>
      </c>
    </row>
    <row r="35" spans="1:8" x14ac:dyDescent="0.2">
      <c r="A35" s="177" t="s">
        <v>891</v>
      </c>
      <c r="B35" s="101" t="s">
        <v>12</v>
      </c>
      <c r="C35" s="92">
        <v>2707</v>
      </c>
      <c r="D35" s="93" t="s">
        <v>20</v>
      </c>
      <c r="E35" s="94" t="s">
        <v>21</v>
      </c>
      <c r="F35" s="94">
        <v>40</v>
      </c>
      <c r="G35" s="95">
        <v>100.6</v>
      </c>
      <c r="H35" s="95">
        <f>F35*G35</f>
        <v>4024</v>
      </c>
    </row>
    <row r="36" spans="1:8" x14ac:dyDescent="0.2">
      <c r="A36" s="178"/>
      <c r="B36" s="101" t="s">
        <v>12</v>
      </c>
      <c r="C36" s="92">
        <v>2355</v>
      </c>
      <c r="D36" s="93" t="s">
        <v>29</v>
      </c>
      <c r="E36" s="94" t="s">
        <v>26</v>
      </c>
      <c r="F36" s="94">
        <v>45</v>
      </c>
      <c r="G36" s="95">
        <v>15.55</v>
      </c>
      <c r="H36" s="95">
        <f t="shared" ref="H36:H39" si="4">F36*G36</f>
        <v>699.75</v>
      </c>
    </row>
    <row r="37" spans="1:8" ht="15" customHeight="1" x14ac:dyDescent="0.2">
      <c r="A37" s="178"/>
      <c r="B37" s="101" t="s">
        <v>12</v>
      </c>
      <c r="C37" s="92">
        <v>72733</v>
      </c>
      <c r="D37" s="93" t="s">
        <v>233</v>
      </c>
      <c r="E37" s="94" t="s">
        <v>15</v>
      </c>
      <c r="F37" s="94">
        <v>1</v>
      </c>
      <c r="G37" s="95">
        <v>490.62</v>
      </c>
      <c r="H37" s="95">
        <f t="shared" si="4"/>
        <v>490.62</v>
      </c>
    </row>
    <row r="38" spans="1:8" x14ac:dyDescent="0.2">
      <c r="A38" s="178"/>
      <c r="B38" s="101" t="s">
        <v>12</v>
      </c>
      <c r="C38" s="92">
        <v>88322</v>
      </c>
      <c r="D38" s="93" t="s">
        <v>234</v>
      </c>
      <c r="E38" s="94" t="s">
        <v>26</v>
      </c>
      <c r="F38" s="94">
        <v>50</v>
      </c>
      <c r="G38" s="95">
        <v>22.35</v>
      </c>
      <c r="H38" s="95">
        <f t="shared" si="4"/>
        <v>1117.5</v>
      </c>
    </row>
    <row r="39" spans="1:8" x14ac:dyDescent="0.2">
      <c r="A39" s="179"/>
      <c r="B39" s="101" t="s">
        <v>12</v>
      </c>
      <c r="C39" s="92">
        <v>88244</v>
      </c>
      <c r="D39" s="93" t="s">
        <v>235</v>
      </c>
      <c r="E39" s="94" t="s">
        <v>26</v>
      </c>
      <c r="F39" s="94">
        <v>50</v>
      </c>
      <c r="G39" s="95">
        <v>11.54</v>
      </c>
      <c r="H39" s="95">
        <f t="shared" si="4"/>
        <v>577</v>
      </c>
    </row>
  </sheetData>
  <mergeCells count="27">
    <mergeCell ref="A1:H1"/>
    <mergeCell ref="A2:H2"/>
    <mergeCell ref="A3:H3"/>
    <mergeCell ref="A10:C10"/>
    <mergeCell ref="D10:D11"/>
    <mergeCell ref="G10:G11"/>
    <mergeCell ref="A4:C4"/>
    <mergeCell ref="D4:D5"/>
    <mergeCell ref="G4:G5"/>
    <mergeCell ref="A6:A9"/>
    <mergeCell ref="A12:A15"/>
    <mergeCell ref="A16:C16"/>
    <mergeCell ref="D16:D17"/>
    <mergeCell ref="G16:G17"/>
    <mergeCell ref="A18:A23"/>
    <mergeCell ref="A24:C24"/>
    <mergeCell ref="D24:D25"/>
    <mergeCell ref="G24:G25"/>
    <mergeCell ref="A26:A28"/>
    <mergeCell ref="A35:A39"/>
    <mergeCell ref="A29:C29"/>
    <mergeCell ref="D29:D30"/>
    <mergeCell ref="G29:G30"/>
    <mergeCell ref="A31:A32"/>
    <mergeCell ref="A33:C33"/>
    <mergeCell ref="D33:D34"/>
    <mergeCell ref="G33:G34"/>
  </mergeCells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9"/>
  <sheetViews>
    <sheetView topLeftCell="A258" zoomScale="80" zoomScaleNormal="80" zoomScaleSheetLayoutView="80" workbookViewId="0">
      <selection activeCell="A302" sqref="A302:H307"/>
    </sheetView>
  </sheetViews>
  <sheetFormatPr defaultRowHeight="15" x14ac:dyDescent="0.2"/>
  <cols>
    <col min="1" max="1" width="13.28515625" style="36" customWidth="1"/>
    <col min="2" max="2" width="12.140625" style="1" customWidth="1"/>
    <col min="3" max="3" width="11.5703125" style="36" customWidth="1"/>
    <col min="4" max="4" width="70.7109375" style="13" customWidth="1"/>
    <col min="5" max="5" width="18.85546875" style="1" customWidth="1"/>
    <col min="6" max="6" width="8.42578125" style="1" customWidth="1"/>
    <col min="7" max="7" width="19.5703125" style="1" customWidth="1"/>
    <col min="8" max="8" width="25" style="1" customWidth="1"/>
    <col min="9" max="9" width="9.140625" style="1"/>
    <col min="10" max="10" width="12.28515625" style="1" bestFit="1" customWidth="1"/>
    <col min="11" max="16384" width="9.140625" style="1"/>
  </cols>
  <sheetData>
    <row r="1" spans="1:8" ht="22.5" customHeight="1" x14ac:dyDescent="0.2">
      <c r="A1" s="203" t="s">
        <v>0</v>
      </c>
      <c r="B1" s="204"/>
      <c r="C1" s="204"/>
      <c r="D1" s="204"/>
      <c r="E1" s="204"/>
      <c r="F1" s="204"/>
      <c r="G1" s="204"/>
      <c r="H1" s="205"/>
    </row>
    <row r="2" spans="1:8" ht="15" customHeight="1" x14ac:dyDescent="0.2">
      <c r="A2" s="203" t="s">
        <v>1</v>
      </c>
      <c r="B2" s="204"/>
      <c r="C2" s="204"/>
      <c r="D2" s="204"/>
      <c r="E2" s="204"/>
      <c r="F2" s="204"/>
      <c r="G2" s="204"/>
      <c r="H2" s="205"/>
    </row>
    <row r="3" spans="1:8" x14ac:dyDescent="0.2">
      <c r="A3" s="211"/>
      <c r="B3" s="212"/>
      <c r="C3" s="212"/>
      <c r="D3" s="212"/>
      <c r="E3" s="212"/>
      <c r="F3" s="212"/>
      <c r="G3" s="212"/>
      <c r="H3" s="213"/>
    </row>
    <row r="4" spans="1:8" ht="15" customHeight="1" x14ac:dyDescent="0.2">
      <c r="A4" s="203" t="s">
        <v>2</v>
      </c>
      <c r="B4" s="204"/>
      <c r="C4" s="205"/>
      <c r="D4" s="206" t="s">
        <v>229</v>
      </c>
      <c r="E4" s="3" t="s">
        <v>4</v>
      </c>
      <c r="F4" s="3" t="s">
        <v>178</v>
      </c>
      <c r="G4" s="208" t="s">
        <v>6</v>
      </c>
      <c r="H4" s="3" t="s">
        <v>7</v>
      </c>
    </row>
    <row r="5" spans="1:8" ht="15" customHeight="1" x14ac:dyDescent="0.2">
      <c r="A5" s="11" t="s">
        <v>187</v>
      </c>
      <c r="B5" s="12" t="s">
        <v>9</v>
      </c>
      <c r="C5" s="11" t="s">
        <v>10</v>
      </c>
      <c r="D5" s="207"/>
      <c r="E5" s="3" t="s">
        <v>84</v>
      </c>
      <c r="F5" s="3">
        <v>1</v>
      </c>
      <c r="G5" s="209"/>
      <c r="H5" s="3">
        <f>ROUND(SUM(H6:H8),2)</f>
        <v>2.2799999999999998</v>
      </c>
    </row>
    <row r="6" spans="1:8" ht="15" customHeight="1" x14ac:dyDescent="0.2">
      <c r="A6" s="214" t="s">
        <v>769</v>
      </c>
      <c r="B6" s="7" t="s">
        <v>12</v>
      </c>
      <c r="C6" s="61">
        <v>6079</v>
      </c>
      <c r="D6" s="8" t="s">
        <v>230</v>
      </c>
      <c r="E6" s="7" t="s">
        <v>31</v>
      </c>
      <c r="F6" s="7">
        <f>0.06*1.25</f>
        <v>7.4999999999999997E-2</v>
      </c>
      <c r="G6" s="7">
        <v>5.83</v>
      </c>
      <c r="H6" s="7">
        <f>F6*G6</f>
        <v>0.43724999999999997</v>
      </c>
    </row>
    <row r="7" spans="1:8" ht="15" customHeight="1" x14ac:dyDescent="0.2">
      <c r="A7" s="215"/>
      <c r="B7" s="7" t="s">
        <v>12</v>
      </c>
      <c r="C7" s="61">
        <v>1139</v>
      </c>
      <c r="D7" s="8" t="s">
        <v>184</v>
      </c>
      <c r="E7" s="7" t="s">
        <v>26</v>
      </c>
      <c r="F7" s="7">
        <v>1.4999999999999999E-2</v>
      </c>
      <c r="G7" s="7">
        <v>96.19</v>
      </c>
      <c r="H7" s="27">
        <f>F7*G7</f>
        <v>1.44285</v>
      </c>
    </row>
    <row r="8" spans="1:8" ht="15" customHeight="1" x14ac:dyDescent="0.2">
      <c r="A8" s="215"/>
      <c r="B8" s="7" t="s">
        <v>12</v>
      </c>
      <c r="C8" s="61">
        <v>88316</v>
      </c>
      <c r="D8" s="8" t="s">
        <v>32</v>
      </c>
      <c r="E8" s="7" t="s">
        <v>26</v>
      </c>
      <c r="F8" s="7">
        <v>0.04</v>
      </c>
      <c r="G8" s="7">
        <v>10.06</v>
      </c>
      <c r="H8" s="27">
        <f>F8*G8</f>
        <v>0.40240000000000004</v>
      </c>
    </row>
    <row r="9" spans="1:8" ht="15" customHeight="1" x14ac:dyDescent="0.2">
      <c r="A9" s="203" t="s">
        <v>2</v>
      </c>
      <c r="B9" s="204"/>
      <c r="C9" s="205"/>
      <c r="D9" s="206" t="s">
        <v>50</v>
      </c>
      <c r="E9" s="3" t="s">
        <v>4</v>
      </c>
      <c r="F9" s="3" t="s">
        <v>5</v>
      </c>
      <c r="G9" s="208" t="s">
        <v>6</v>
      </c>
      <c r="H9" s="3" t="s">
        <v>7</v>
      </c>
    </row>
    <row r="10" spans="1:8" ht="15" customHeight="1" x14ac:dyDescent="0.2">
      <c r="A10" s="11" t="s">
        <v>8</v>
      </c>
      <c r="B10" s="63" t="s">
        <v>9</v>
      </c>
      <c r="C10" s="62" t="s">
        <v>10</v>
      </c>
      <c r="D10" s="207"/>
      <c r="E10" s="16" t="s">
        <v>31</v>
      </c>
      <c r="F10" s="16">
        <v>1</v>
      </c>
      <c r="G10" s="209"/>
      <c r="H10" s="3">
        <f>ROUND(SUM(H11:H12),2)</f>
        <v>17.86</v>
      </c>
    </row>
    <row r="11" spans="1:8" ht="15" customHeight="1" x14ac:dyDescent="0.2">
      <c r="A11" s="216" t="s">
        <v>770</v>
      </c>
      <c r="B11" s="7" t="s">
        <v>12</v>
      </c>
      <c r="C11" s="61">
        <v>6079</v>
      </c>
      <c r="D11" s="8" t="s">
        <v>51</v>
      </c>
      <c r="E11" s="7" t="s">
        <v>31</v>
      </c>
      <c r="F11" s="7">
        <v>1.25</v>
      </c>
      <c r="G11" s="7">
        <v>5.83</v>
      </c>
      <c r="H11" s="7">
        <f t="shared" ref="H11:H12" si="0">F11*G11</f>
        <v>7.2874999999999996</v>
      </c>
    </row>
    <row r="12" spans="1:8" ht="15" customHeight="1" x14ac:dyDescent="0.2">
      <c r="A12" s="217"/>
      <c r="B12" s="7" t="s">
        <v>12</v>
      </c>
      <c r="C12" s="61">
        <v>72840</v>
      </c>
      <c r="D12" s="8" t="s">
        <v>52</v>
      </c>
      <c r="E12" s="7" t="s">
        <v>53</v>
      </c>
      <c r="F12" s="7">
        <v>22.5</v>
      </c>
      <c r="G12" s="7">
        <v>0.47</v>
      </c>
      <c r="H12" s="7">
        <f t="shared" si="0"/>
        <v>10.574999999999999</v>
      </c>
    </row>
    <row r="13" spans="1:8" ht="15" customHeight="1" x14ac:dyDescent="0.2">
      <c r="A13" s="203" t="s">
        <v>2</v>
      </c>
      <c r="B13" s="204"/>
      <c r="C13" s="205"/>
      <c r="D13" s="206" t="s">
        <v>228</v>
      </c>
      <c r="E13" s="3" t="s">
        <v>4</v>
      </c>
      <c r="F13" s="3" t="s">
        <v>178</v>
      </c>
      <c r="G13" s="208" t="s">
        <v>6</v>
      </c>
      <c r="H13" s="3" t="s">
        <v>7</v>
      </c>
    </row>
    <row r="14" spans="1:8" ht="15" customHeight="1" x14ac:dyDescent="0.2">
      <c r="A14" s="11" t="s">
        <v>187</v>
      </c>
      <c r="B14" s="12" t="s">
        <v>9</v>
      </c>
      <c r="C14" s="11" t="s">
        <v>10</v>
      </c>
      <c r="D14" s="207"/>
      <c r="E14" s="3" t="s">
        <v>31</v>
      </c>
      <c r="F14" s="3">
        <v>1</v>
      </c>
      <c r="G14" s="209"/>
      <c r="H14" s="3">
        <f>ROUND(SUM(H15:H16),2)</f>
        <v>6.99</v>
      </c>
    </row>
    <row r="15" spans="1:8" ht="15" customHeight="1" x14ac:dyDescent="0.2">
      <c r="A15" s="210" t="s">
        <v>771</v>
      </c>
      <c r="B15" s="7" t="s">
        <v>12</v>
      </c>
      <c r="C15" s="61">
        <v>7042</v>
      </c>
      <c r="D15" s="8" t="s">
        <v>222</v>
      </c>
      <c r="E15" s="7">
        <v>0.06</v>
      </c>
      <c r="F15" s="7">
        <v>0.06</v>
      </c>
      <c r="G15" s="7">
        <v>20.28</v>
      </c>
      <c r="H15" s="7">
        <f>F15*G15</f>
        <v>1.2168000000000001</v>
      </c>
    </row>
    <row r="16" spans="1:8" ht="15" customHeight="1" x14ac:dyDescent="0.2">
      <c r="A16" s="210"/>
      <c r="B16" s="7" t="s">
        <v>12</v>
      </c>
      <c r="C16" s="61">
        <v>1139</v>
      </c>
      <c r="D16" s="8" t="s">
        <v>184</v>
      </c>
      <c r="E16" s="7" t="s">
        <v>26</v>
      </c>
      <c r="F16" s="7">
        <v>0.06</v>
      </c>
      <c r="G16" s="7">
        <v>96.19</v>
      </c>
      <c r="H16" s="7">
        <f>F16*G16</f>
        <v>5.7713999999999999</v>
      </c>
    </row>
    <row r="17" spans="1:8" ht="15.75" customHeight="1" x14ac:dyDescent="0.2">
      <c r="A17" s="203" t="s">
        <v>2</v>
      </c>
      <c r="B17" s="204"/>
      <c r="C17" s="205"/>
      <c r="D17" s="206" t="s">
        <v>265</v>
      </c>
      <c r="E17" s="3" t="s">
        <v>4</v>
      </c>
      <c r="F17" s="3" t="s">
        <v>178</v>
      </c>
      <c r="G17" s="208" t="s">
        <v>6</v>
      </c>
      <c r="H17" s="3" t="s">
        <v>7</v>
      </c>
    </row>
    <row r="18" spans="1:8" ht="12.75" customHeight="1" x14ac:dyDescent="0.2">
      <c r="A18" s="11" t="s">
        <v>187</v>
      </c>
      <c r="B18" s="12" t="s">
        <v>9</v>
      </c>
      <c r="C18" s="11" t="s">
        <v>10</v>
      </c>
      <c r="D18" s="207"/>
      <c r="E18" s="3" t="s">
        <v>15</v>
      </c>
      <c r="F18" s="3">
        <v>1</v>
      </c>
      <c r="G18" s="209"/>
      <c r="H18" s="3">
        <f>ROUND(SUM(H19:H29),2)</f>
        <v>699.35</v>
      </c>
    </row>
    <row r="19" spans="1:8" x14ac:dyDescent="0.2">
      <c r="A19" s="214" t="s">
        <v>772</v>
      </c>
      <c r="B19" s="7" t="s">
        <v>12</v>
      </c>
      <c r="C19" s="73">
        <v>3061</v>
      </c>
      <c r="D19" s="7" t="s">
        <v>171</v>
      </c>
      <c r="E19" s="32" t="s">
        <v>31</v>
      </c>
      <c r="F19" s="32" t="s">
        <v>169</v>
      </c>
      <c r="G19" s="32">
        <v>5.45</v>
      </c>
      <c r="H19" s="7">
        <f t="shared" ref="H19" si="1">F19*G19</f>
        <v>10.9</v>
      </c>
    </row>
    <row r="20" spans="1:8" x14ac:dyDescent="0.2">
      <c r="A20" s="215"/>
      <c r="B20" s="7" t="s">
        <v>12</v>
      </c>
      <c r="C20" s="61" t="s">
        <v>214</v>
      </c>
      <c r="D20" s="7" t="s">
        <v>266</v>
      </c>
      <c r="E20" s="7" t="s">
        <v>31</v>
      </c>
      <c r="F20" s="7">
        <v>7.0000000000000007E-2</v>
      </c>
      <c r="G20" s="7">
        <v>68.05</v>
      </c>
      <c r="H20" s="7">
        <f>F20*G20</f>
        <v>4.7635000000000005</v>
      </c>
    </row>
    <row r="21" spans="1:8" x14ac:dyDescent="0.2">
      <c r="A21" s="215"/>
      <c r="B21" s="7" t="s">
        <v>12</v>
      </c>
      <c r="C21" s="61">
        <v>7042</v>
      </c>
      <c r="D21" s="8" t="s">
        <v>222</v>
      </c>
      <c r="E21" s="7" t="s">
        <v>21</v>
      </c>
      <c r="F21" s="7">
        <v>0.05</v>
      </c>
      <c r="G21" s="7">
        <v>20.28</v>
      </c>
      <c r="H21" s="7">
        <f>F21*G21</f>
        <v>1.014</v>
      </c>
    </row>
    <row r="22" spans="1:8" x14ac:dyDescent="0.2">
      <c r="A22" s="215"/>
      <c r="B22" s="7" t="s">
        <v>12</v>
      </c>
      <c r="C22" s="61">
        <v>1139</v>
      </c>
      <c r="D22" s="8" t="s">
        <v>184</v>
      </c>
      <c r="E22" s="7" t="s">
        <v>21</v>
      </c>
      <c r="F22" s="7">
        <v>0.05</v>
      </c>
      <c r="G22" s="7">
        <v>96.19</v>
      </c>
      <c r="H22" s="7">
        <f>F22*G22</f>
        <v>4.8094999999999999</v>
      </c>
    </row>
    <row r="23" spans="1:8" x14ac:dyDescent="0.2">
      <c r="A23" s="215"/>
      <c r="B23" s="7" t="s">
        <v>12</v>
      </c>
      <c r="C23" s="73" t="s">
        <v>219</v>
      </c>
      <c r="D23" s="7" t="s">
        <v>173</v>
      </c>
      <c r="E23" s="32" t="s">
        <v>141</v>
      </c>
      <c r="F23" s="32" t="s">
        <v>174</v>
      </c>
      <c r="G23" s="32">
        <v>5.45</v>
      </c>
      <c r="H23" s="7">
        <f t="shared" ref="H23" si="2">F23*G23</f>
        <v>8.1750000000000007</v>
      </c>
    </row>
    <row r="24" spans="1:8" x14ac:dyDescent="0.2">
      <c r="A24" s="215"/>
      <c r="B24" s="7" t="s">
        <v>12</v>
      </c>
      <c r="C24" s="61">
        <v>88316</v>
      </c>
      <c r="D24" s="8" t="s">
        <v>49</v>
      </c>
      <c r="E24" s="104" t="s">
        <v>33</v>
      </c>
      <c r="F24" s="104">
        <v>0.5</v>
      </c>
      <c r="G24" s="7">
        <v>10.06</v>
      </c>
      <c r="H24" s="27">
        <f>F24*G24</f>
        <v>5.03</v>
      </c>
    </row>
    <row r="25" spans="1:8" x14ac:dyDescent="0.2">
      <c r="A25" s="215"/>
      <c r="B25" s="7" t="s">
        <v>12</v>
      </c>
      <c r="C25" s="61">
        <v>88267</v>
      </c>
      <c r="D25" s="8" t="s">
        <v>267</v>
      </c>
      <c r="E25" s="7" t="s">
        <v>26</v>
      </c>
      <c r="F25" s="7">
        <v>1</v>
      </c>
      <c r="G25" s="7">
        <v>10.06</v>
      </c>
      <c r="H25" s="27">
        <f>F25*G25</f>
        <v>10.06</v>
      </c>
    </row>
    <row r="26" spans="1:8" x14ac:dyDescent="0.2">
      <c r="A26" s="215"/>
      <c r="B26" s="7" t="s">
        <v>12</v>
      </c>
      <c r="C26" s="61">
        <v>73607</v>
      </c>
      <c r="D26" s="8" t="s">
        <v>270</v>
      </c>
      <c r="E26" s="7" t="s">
        <v>60</v>
      </c>
      <c r="F26" s="7">
        <v>1</v>
      </c>
      <c r="G26" s="7">
        <v>54.6</v>
      </c>
      <c r="H26" s="27">
        <f>F26*G26</f>
        <v>54.6</v>
      </c>
    </row>
    <row r="27" spans="1:8" x14ac:dyDescent="0.2">
      <c r="A27" s="215"/>
      <c r="B27" s="7"/>
      <c r="C27" s="61">
        <f>fornecedores!$A$320</f>
        <v>123</v>
      </c>
      <c r="D27" s="70" t="s">
        <v>268</v>
      </c>
      <c r="E27" s="7" t="s">
        <v>15</v>
      </c>
      <c r="F27" s="7">
        <v>1</v>
      </c>
      <c r="G27" s="7">
        <f>fornecedores!$K$320</f>
        <v>120</v>
      </c>
      <c r="H27" s="27">
        <f t="shared" ref="H27:H29" si="3">F27*G27</f>
        <v>120</v>
      </c>
    </row>
    <row r="28" spans="1:8" x14ac:dyDescent="0.2">
      <c r="A28" s="215"/>
      <c r="B28" s="7"/>
      <c r="C28" s="61">
        <f>fornecedores!$A$299</f>
        <v>116</v>
      </c>
      <c r="D28" s="70" t="s">
        <v>269</v>
      </c>
      <c r="E28" s="7" t="s">
        <v>15</v>
      </c>
      <c r="F28" s="7">
        <v>2</v>
      </c>
      <c r="G28" s="7">
        <f>fornecedores!$K$299</f>
        <v>60</v>
      </c>
      <c r="H28" s="27">
        <f t="shared" si="3"/>
        <v>120</v>
      </c>
    </row>
    <row r="29" spans="1:8" x14ac:dyDescent="0.2">
      <c r="A29" s="218"/>
      <c r="B29" s="7"/>
      <c r="C29" s="61">
        <f>fornecedores!$A$176</f>
        <v>72</v>
      </c>
      <c r="D29" s="7" t="s">
        <v>271</v>
      </c>
      <c r="E29" s="7" t="s">
        <v>15</v>
      </c>
      <c r="F29" s="7">
        <v>1</v>
      </c>
      <c r="G29" s="7">
        <f>fornecedores!$K$176</f>
        <v>360</v>
      </c>
      <c r="H29" s="27">
        <f t="shared" si="3"/>
        <v>360</v>
      </c>
    </row>
    <row r="30" spans="1:8" ht="12.75" customHeight="1" x14ac:dyDescent="0.2">
      <c r="A30" s="203" t="s">
        <v>2</v>
      </c>
      <c r="B30" s="204"/>
      <c r="C30" s="205"/>
      <c r="D30" s="206" t="s">
        <v>264</v>
      </c>
      <c r="E30" s="3" t="s">
        <v>4</v>
      </c>
      <c r="F30" s="3" t="s">
        <v>178</v>
      </c>
      <c r="G30" s="208" t="s">
        <v>6</v>
      </c>
      <c r="H30" s="3" t="s">
        <v>7</v>
      </c>
    </row>
    <row r="31" spans="1:8" ht="12.75" customHeight="1" x14ac:dyDescent="0.2">
      <c r="A31" s="11" t="s">
        <v>187</v>
      </c>
      <c r="B31" s="12" t="s">
        <v>9</v>
      </c>
      <c r="C31" s="11" t="s">
        <v>10</v>
      </c>
      <c r="D31" s="207"/>
      <c r="E31" s="3" t="s">
        <v>15</v>
      </c>
      <c r="F31" s="3">
        <v>1</v>
      </c>
      <c r="G31" s="209"/>
      <c r="H31" s="3">
        <f>ROUND(SUM(H32:H43),2)</f>
        <v>1259.42</v>
      </c>
    </row>
    <row r="32" spans="1:8" x14ac:dyDescent="0.2">
      <c r="A32" s="210" t="s">
        <v>773</v>
      </c>
      <c r="B32" s="7" t="s">
        <v>12</v>
      </c>
      <c r="C32" s="73">
        <v>3061</v>
      </c>
      <c r="D32" s="7" t="s">
        <v>171</v>
      </c>
      <c r="E32" s="32" t="s">
        <v>31</v>
      </c>
      <c r="F32" s="32" t="s">
        <v>169</v>
      </c>
      <c r="G32" s="32">
        <v>5.45</v>
      </c>
      <c r="H32" s="7">
        <f t="shared" ref="H32" si="4">F32*G32</f>
        <v>10.9</v>
      </c>
    </row>
    <row r="33" spans="1:8" x14ac:dyDescent="0.2">
      <c r="A33" s="210"/>
      <c r="B33" s="7" t="s">
        <v>12</v>
      </c>
      <c r="C33" s="61" t="s">
        <v>214</v>
      </c>
      <c r="D33" s="7" t="s">
        <v>157</v>
      </c>
      <c r="E33" s="7" t="s">
        <v>31</v>
      </c>
      <c r="F33" s="7">
        <v>0.1</v>
      </c>
      <c r="G33" s="7">
        <v>68.05</v>
      </c>
      <c r="H33" s="7">
        <f>F33*G33</f>
        <v>6.8049999999999997</v>
      </c>
    </row>
    <row r="34" spans="1:8" x14ac:dyDescent="0.2">
      <c r="A34" s="210"/>
      <c r="B34" s="7" t="s">
        <v>12</v>
      </c>
      <c r="C34" s="61">
        <v>7042</v>
      </c>
      <c r="D34" s="8" t="s">
        <v>222</v>
      </c>
      <c r="E34" s="7" t="s">
        <v>21</v>
      </c>
      <c r="F34" s="7">
        <v>0.1</v>
      </c>
      <c r="G34" s="7">
        <v>20.28</v>
      </c>
      <c r="H34" s="7">
        <f>F34*G34</f>
        <v>2.028</v>
      </c>
    </row>
    <row r="35" spans="1:8" x14ac:dyDescent="0.2">
      <c r="A35" s="210"/>
      <c r="B35" s="7" t="s">
        <v>12</v>
      </c>
      <c r="C35" s="61">
        <v>1139</v>
      </c>
      <c r="D35" s="8" t="s">
        <v>184</v>
      </c>
      <c r="E35" s="7" t="s">
        <v>21</v>
      </c>
      <c r="F35" s="7">
        <v>0.1</v>
      </c>
      <c r="G35" s="7">
        <v>96.19</v>
      </c>
      <c r="H35" s="7">
        <f>F35*G35</f>
        <v>9.6189999999999998</v>
      </c>
    </row>
    <row r="36" spans="1:8" x14ac:dyDescent="0.2">
      <c r="A36" s="210"/>
      <c r="B36" s="7" t="s">
        <v>12</v>
      </c>
      <c r="C36" s="73" t="s">
        <v>219</v>
      </c>
      <c r="D36" s="7" t="s">
        <v>173</v>
      </c>
      <c r="E36" s="32" t="s">
        <v>141</v>
      </c>
      <c r="F36" s="32" t="s">
        <v>174</v>
      </c>
      <c r="G36" s="32">
        <v>5.45</v>
      </c>
      <c r="H36" s="7">
        <f t="shared" ref="H36" si="5">F36*G36</f>
        <v>8.1750000000000007</v>
      </c>
    </row>
    <row r="37" spans="1:8" x14ac:dyDescent="0.2">
      <c r="A37" s="210"/>
      <c r="B37" s="7" t="s">
        <v>12</v>
      </c>
      <c r="C37" s="61">
        <v>88316</v>
      </c>
      <c r="D37" s="8" t="s">
        <v>49</v>
      </c>
      <c r="E37" s="104" t="s">
        <v>33</v>
      </c>
      <c r="F37" s="104">
        <v>0.5</v>
      </c>
      <c r="G37" s="7">
        <v>10.06</v>
      </c>
      <c r="H37" s="27">
        <f>F37*G37</f>
        <v>5.03</v>
      </c>
    </row>
    <row r="38" spans="1:8" x14ac:dyDescent="0.2">
      <c r="A38" s="210"/>
      <c r="B38" s="7" t="s">
        <v>12</v>
      </c>
      <c r="C38" s="61">
        <v>88267</v>
      </c>
      <c r="D38" s="8" t="s">
        <v>267</v>
      </c>
      <c r="E38" s="7" t="s">
        <v>26</v>
      </c>
      <c r="F38" s="7">
        <v>1</v>
      </c>
      <c r="G38" s="7">
        <v>10.06</v>
      </c>
      <c r="H38" s="27">
        <f>F38*G38</f>
        <v>10.06</v>
      </c>
    </row>
    <row r="39" spans="1:8" x14ac:dyDescent="0.2">
      <c r="A39" s="210"/>
      <c r="B39" s="7" t="s">
        <v>12</v>
      </c>
      <c r="C39" s="61">
        <v>73607</v>
      </c>
      <c r="D39" s="8" t="s">
        <v>270</v>
      </c>
      <c r="E39" s="7" t="s">
        <v>15</v>
      </c>
      <c r="F39" s="7">
        <v>1</v>
      </c>
      <c r="G39" s="7">
        <v>54.6</v>
      </c>
      <c r="H39" s="27">
        <f>F39*G39</f>
        <v>54.6</v>
      </c>
    </row>
    <row r="40" spans="1:8" x14ac:dyDescent="0.2">
      <c r="A40" s="210"/>
      <c r="B40" s="7"/>
      <c r="C40" s="61">
        <f>fornecedores!$A$317</f>
        <v>122</v>
      </c>
      <c r="D40" s="70" t="s">
        <v>507</v>
      </c>
      <c r="E40" s="7" t="s">
        <v>15</v>
      </c>
      <c r="F40" s="7">
        <v>1</v>
      </c>
      <c r="G40" s="61">
        <f>fornecedores!$K$317</f>
        <v>290.2</v>
      </c>
      <c r="H40" s="27">
        <f t="shared" ref="H40:H43" si="6">F40*G40</f>
        <v>290.2</v>
      </c>
    </row>
    <row r="41" spans="1:8" x14ac:dyDescent="0.2">
      <c r="A41" s="210"/>
      <c r="B41" s="7"/>
      <c r="C41" s="61">
        <f>fornecedores!$A$305</f>
        <v>118</v>
      </c>
      <c r="D41" s="70" t="s">
        <v>508</v>
      </c>
      <c r="E41" s="7" t="s">
        <v>15</v>
      </c>
      <c r="F41" s="7">
        <v>1</v>
      </c>
      <c r="G41" s="61">
        <f>fornecedores!$K$305</f>
        <v>212</v>
      </c>
      <c r="H41" s="27">
        <f t="shared" si="6"/>
        <v>212</v>
      </c>
    </row>
    <row r="42" spans="1:8" x14ac:dyDescent="0.2">
      <c r="A42" s="210"/>
      <c r="B42" s="7"/>
      <c r="C42" s="75">
        <f>fornecedores!$A$293</f>
        <v>114</v>
      </c>
      <c r="D42" s="70" t="str">
        <f>fornecedores!$C$293</f>
        <v>Laje Excêntrica 1200 / 600</v>
      </c>
      <c r="E42" s="7" t="s">
        <v>15</v>
      </c>
      <c r="F42" s="70">
        <v>1</v>
      </c>
      <c r="G42" s="70">
        <f>fornecedores!$K$293</f>
        <v>290</v>
      </c>
      <c r="H42" s="27">
        <f t="shared" si="6"/>
        <v>290</v>
      </c>
    </row>
    <row r="43" spans="1:8" x14ac:dyDescent="0.2">
      <c r="A43" s="210"/>
      <c r="B43" s="7"/>
      <c r="C43" s="61">
        <f>fornecedores!$A$176</f>
        <v>72</v>
      </c>
      <c r="D43" s="7" t="s">
        <v>271</v>
      </c>
      <c r="E43" s="7" t="s">
        <v>15</v>
      </c>
      <c r="F43" s="7">
        <v>1</v>
      </c>
      <c r="G43" s="109">
        <f>fornecedores!$K$176</f>
        <v>360</v>
      </c>
      <c r="H43" s="27">
        <f t="shared" si="6"/>
        <v>360</v>
      </c>
    </row>
    <row r="44" spans="1:8" x14ac:dyDescent="0.2">
      <c r="A44" s="203" t="s">
        <v>2</v>
      </c>
      <c r="B44" s="204"/>
      <c r="C44" s="205"/>
      <c r="D44" s="206" t="s">
        <v>509</v>
      </c>
      <c r="E44" s="3" t="s">
        <v>4</v>
      </c>
      <c r="F44" s="3" t="s">
        <v>178</v>
      </c>
      <c r="G44" s="208" t="s">
        <v>6</v>
      </c>
      <c r="H44" s="3" t="s">
        <v>7</v>
      </c>
    </row>
    <row r="45" spans="1:8" x14ac:dyDescent="0.2">
      <c r="A45" s="11" t="s">
        <v>187</v>
      </c>
      <c r="B45" s="12" t="s">
        <v>9</v>
      </c>
      <c r="C45" s="11" t="s">
        <v>10</v>
      </c>
      <c r="D45" s="207"/>
      <c r="E45" s="3" t="s">
        <v>15</v>
      </c>
      <c r="F45" s="3">
        <v>1</v>
      </c>
      <c r="G45" s="209"/>
      <c r="H45" s="3">
        <f>ROUND(SUM(H46:H57),2)</f>
        <v>1259.42</v>
      </c>
    </row>
    <row r="46" spans="1:8" x14ac:dyDescent="0.2">
      <c r="A46" s="210" t="s">
        <v>774</v>
      </c>
      <c r="B46" s="7" t="s">
        <v>12</v>
      </c>
      <c r="C46" s="73">
        <v>3061</v>
      </c>
      <c r="D46" s="7" t="s">
        <v>171</v>
      </c>
      <c r="E46" s="32" t="s">
        <v>31</v>
      </c>
      <c r="F46" s="32" t="s">
        <v>169</v>
      </c>
      <c r="G46" s="32">
        <v>5.45</v>
      </c>
      <c r="H46" s="7">
        <f t="shared" ref="H46" si="7">F46*G46</f>
        <v>10.9</v>
      </c>
    </row>
    <row r="47" spans="1:8" x14ac:dyDescent="0.2">
      <c r="A47" s="210"/>
      <c r="B47" s="7" t="s">
        <v>12</v>
      </c>
      <c r="C47" s="61" t="s">
        <v>214</v>
      </c>
      <c r="D47" s="7" t="s">
        <v>157</v>
      </c>
      <c r="E47" s="7" t="s">
        <v>31</v>
      </c>
      <c r="F47" s="7">
        <v>0.1</v>
      </c>
      <c r="G47" s="7">
        <v>68.05</v>
      </c>
      <c r="H47" s="7">
        <f>F47*G47</f>
        <v>6.8049999999999997</v>
      </c>
    </row>
    <row r="48" spans="1:8" x14ac:dyDescent="0.2">
      <c r="A48" s="210"/>
      <c r="B48" s="7" t="s">
        <v>12</v>
      </c>
      <c r="C48" s="61">
        <v>7042</v>
      </c>
      <c r="D48" s="8" t="s">
        <v>222</v>
      </c>
      <c r="E48" s="7" t="s">
        <v>21</v>
      </c>
      <c r="F48" s="7">
        <v>0.1</v>
      </c>
      <c r="G48" s="7">
        <v>20.28</v>
      </c>
      <c r="H48" s="7">
        <f>F48*G48</f>
        <v>2.028</v>
      </c>
    </row>
    <row r="49" spans="1:8" x14ac:dyDescent="0.2">
      <c r="A49" s="210"/>
      <c r="B49" s="7" t="s">
        <v>12</v>
      </c>
      <c r="C49" s="61">
        <v>1139</v>
      </c>
      <c r="D49" s="8" t="s">
        <v>184</v>
      </c>
      <c r="E49" s="7" t="s">
        <v>21</v>
      </c>
      <c r="F49" s="7">
        <v>0.1</v>
      </c>
      <c r="G49" s="7">
        <v>96.19</v>
      </c>
      <c r="H49" s="7">
        <f>F49*G49</f>
        <v>9.6189999999999998</v>
      </c>
    </row>
    <row r="50" spans="1:8" x14ac:dyDescent="0.2">
      <c r="A50" s="210"/>
      <c r="B50" s="7" t="s">
        <v>12</v>
      </c>
      <c r="C50" s="73" t="s">
        <v>219</v>
      </c>
      <c r="D50" s="7" t="s">
        <v>173</v>
      </c>
      <c r="E50" s="32" t="s">
        <v>141</v>
      </c>
      <c r="F50" s="32" t="s">
        <v>174</v>
      </c>
      <c r="G50" s="32">
        <v>5.45</v>
      </c>
      <c r="H50" s="7">
        <f t="shared" ref="H50" si="8">F50*G50</f>
        <v>8.1750000000000007</v>
      </c>
    </row>
    <row r="51" spans="1:8" x14ac:dyDescent="0.2">
      <c r="A51" s="210"/>
      <c r="B51" s="7" t="s">
        <v>12</v>
      </c>
      <c r="C51" s="61">
        <v>88316</v>
      </c>
      <c r="D51" s="8" t="s">
        <v>49</v>
      </c>
      <c r="E51" s="104" t="s">
        <v>33</v>
      </c>
      <c r="F51" s="104">
        <v>0.5</v>
      </c>
      <c r="G51" s="7">
        <v>10.06</v>
      </c>
      <c r="H51" s="27">
        <f>F51*G51</f>
        <v>5.03</v>
      </c>
    </row>
    <row r="52" spans="1:8" x14ac:dyDescent="0.2">
      <c r="A52" s="210"/>
      <c r="B52" s="7" t="s">
        <v>12</v>
      </c>
      <c r="C52" s="61">
        <v>88267</v>
      </c>
      <c r="D52" s="8" t="s">
        <v>267</v>
      </c>
      <c r="E52" s="7" t="s">
        <v>26</v>
      </c>
      <c r="F52" s="7">
        <v>1</v>
      </c>
      <c r="G52" s="7">
        <v>10.06</v>
      </c>
      <c r="H52" s="27">
        <f>F52*G52</f>
        <v>10.06</v>
      </c>
    </row>
    <row r="53" spans="1:8" x14ac:dyDescent="0.2">
      <c r="A53" s="210"/>
      <c r="B53" s="7" t="s">
        <v>12</v>
      </c>
      <c r="C53" s="61">
        <v>73607</v>
      </c>
      <c r="D53" s="8" t="s">
        <v>270</v>
      </c>
      <c r="E53" s="7" t="s">
        <v>15</v>
      </c>
      <c r="F53" s="7">
        <v>1</v>
      </c>
      <c r="G53" s="7">
        <v>54.6</v>
      </c>
      <c r="H53" s="27">
        <f>F53*G53</f>
        <v>54.6</v>
      </c>
    </row>
    <row r="54" spans="1:8" x14ac:dyDescent="0.2">
      <c r="A54" s="210"/>
      <c r="B54" s="7"/>
      <c r="C54" s="61">
        <f>fornecedores!$A$317</f>
        <v>122</v>
      </c>
      <c r="D54" s="70" t="s">
        <v>507</v>
      </c>
      <c r="E54" s="7" t="s">
        <v>15</v>
      </c>
      <c r="F54" s="7">
        <v>1</v>
      </c>
      <c r="G54" s="61">
        <f>fornecedores!$K$317</f>
        <v>290.2</v>
      </c>
      <c r="H54" s="27">
        <f t="shared" ref="H54:H57" si="9">F54*G54</f>
        <v>290.2</v>
      </c>
    </row>
    <row r="55" spans="1:8" x14ac:dyDescent="0.2">
      <c r="A55" s="210"/>
      <c r="B55" s="7"/>
      <c r="C55" s="61">
        <f>fornecedores!$A$305</f>
        <v>118</v>
      </c>
      <c r="D55" s="70" t="s">
        <v>508</v>
      </c>
      <c r="E55" s="7" t="s">
        <v>15</v>
      </c>
      <c r="F55" s="7">
        <v>1</v>
      </c>
      <c r="G55" s="61">
        <f>fornecedores!$K$305</f>
        <v>212</v>
      </c>
      <c r="H55" s="27">
        <f t="shared" si="9"/>
        <v>212</v>
      </c>
    </row>
    <row r="56" spans="1:8" x14ac:dyDescent="0.2">
      <c r="A56" s="210"/>
      <c r="B56" s="7"/>
      <c r="C56" s="75">
        <f>fornecedores!$A$293</f>
        <v>114</v>
      </c>
      <c r="D56" s="70" t="str">
        <f>fornecedores!$C$293</f>
        <v>Laje Excêntrica 1200 / 600</v>
      </c>
      <c r="E56" s="7" t="s">
        <v>15</v>
      </c>
      <c r="F56" s="70">
        <v>1</v>
      </c>
      <c r="G56" s="70">
        <f>fornecedores!$K$293</f>
        <v>290</v>
      </c>
      <c r="H56" s="27">
        <f t="shared" si="9"/>
        <v>290</v>
      </c>
    </row>
    <row r="57" spans="1:8" x14ac:dyDescent="0.2">
      <c r="A57" s="210"/>
      <c r="B57" s="7"/>
      <c r="C57" s="61">
        <f>fornecedores!$A$176</f>
        <v>72</v>
      </c>
      <c r="D57" s="7" t="s">
        <v>271</v>
      </c>
      <c r="E57" s="7" t="s">
        <v>15</v>
      </c>
      <c r="F57" s="7">
        <v>1</v>
      </c>
      <c r="G57" s="61">
        <f>fornecedores!$K$176</f>
        <v>360</v>
      </c>
      <c r="H57" s="27">
        <f t="shared" si="9"/>
        <v>360</v>
      </c>
    </row>
    <row r="58" spans="1:8" x14ac:dyDescent="0.2">
      <c r="A58" s="203" t="s">
        <v>2</v>
      </c>
      <c r="B58" s="204"/>
      <c r="C58" s="205"/>
      <c r="D58" s="206" t="s">
        <v>510</v>
      </c>
      <c r="E58" s="3" t="s">
        <v>4</v>
      </c>
      <c r="F58" s="3" t="s">
        <v>178</v>
      </c>
      <c r="G58" s="208" t="s">
        <v>6</v>
      </c>
      <c r="H58" s="3" t="s">
        <v>7</v>
      </c>
    </row>
    <row r="59" spans="1:8" x14ac:dyDescent="0.2">
      <c r="A59" s="135" t="s">
        <v>187</v>
      </c>
      <c r="B59" s="12" t="s">
        <v>9</v>
      </c>
      <c r="C59" s="11" t="s">
        <v>10</v>
      </c>
      <c r="D59" s="207"/>
      <c r="E59" s="3" t="s">
        <v>15</v>
      </c>
      <c r="F59" s="3">
        <v>1</v>
      </c>
      <c r="G59" s="209"/>
      <c r="H59" s="3">
        <f>ROUND(SUM(H60:H72),2)</f>
        <v>1471.42</v>
      </c>
    </row>
    <row r="60" spans="1:8" x14ac:dyDescent="0.2">
      <c r="A60" s="210" t="s">
        <v>775</v>
      </c>
      <c r="B60" s="7" t="s">
        <v>12</v>
      </c>
      <c r="C60" s="73">
        <v>3061</v>
      </c>
      <c r="D60" s="7" t="s">
        <v>171</v>
      </c>
      <c r="E60" s="32" t="s">
        <v>31</v>
      </c>
      <c r="F60" s="32" t="s">
        <v>169</v>
      </c>
      <c r="G60" s="32">
        <v>5.45</v>
      </c>
      <c r="H60" s="7">
        <f t="shared" ref="H60" si="10">F60*G60</f>
        <v>10.9</v>
      </c>
    </row>
    <row r="61" spans="1:8" x14ac:dyDescent="0.2">
      <c r="A61" s="210"/>
      <c r="B61" s="7" t="s">
        <v>12</v>
      </c>
      <c r="C61" s="61" t="s">
        <v>214</v>
      </c>
      <c r="D61" s="7" t="s">
        <v>157</v>
      </c>
      <c r="E61" s="7" t="s">
        <v>31</v>
      </c>
      <c r="F61" s="7">
        <v>0.1</v>
      </c>
      <c r="G61" s="7">
        <v>68.05</v>
      </c>
      <c r="H61" s="7">
        <f>F61*G61</f>
        <v>6.8049999999999997</v>
      </c>
    </row>
    <row r="62" spans="1:8" x14ac:dyDescent="0.2">
      <c r="A62" s="210"/>
      <c r="B62" s="7" t="s">
        <v>12</v>
      </c>
      <c r="C62" s="61">
        <v>7042</v>
      </c>
      <c r="D62" s="8" t="s">
        <v>222</v>
      </c>
      <c r="E62" s="7" t="s">
        <v>21</v>
      </c>
      <c r="F62" s="7">
        <v>0.1</v>
      </c>
      <c r="G62" s="7">
        <v>20.28</v>
      </c>
      <c r="H62" s="7">
        <f>F62*G62</f>
        <v>2.028</v>
      </c>
    </row>
    <row r="63" spans="1:8" x14ac:dyDescent="0.2">
      <c r="A63" s="210"/>
      <c r="B63" s="7" t="s">
        <v>12</v>
      </c>
      <c r="C63" s="61">
        <v>1139</v>
      </c>
      <c r="D63" s="8" t="s">
        <v>184</v>
      </c>
      <c r="E63" s="7" t="s">
        <v>21</v>
      </c>
      <c r="F63" s="7">
        <v>0.1</v>
      </c>
      <c r="G63" s="7">
        <v>96.19</v>
      </c>
      <c r="H63" s="7">
        <f>F63*G63</f>
        <v>9.6189999999999998</v>
      </c>
    </row>
    <row r="64" spans="1:8" x14ac:dyDescent="0.2">
      <c r="A64" s="210"/>
      <c r="B64" s="7" t="s">
        <v>12</v>
      </c>
      <c r="C64" s="73" t="s">
        <v>219</v>
      </c>
      <c r="D64" s="7" t="s">
        <v>173</v>
      </c>
      <c r="E64" s="32" t="s">
        <v>141</v>
      </c>
      <c r="F64" s="32" t="s">
        <v>174</v>
      </c>
      <c r="G64" s="32">
        <v>5.45</v>
      </c>
      <c r="H64" s="7">
        <f t="shared" ref="H64" si="11">F64*G64</f>
        <v>8.1750000000000007</v>
      </c>
    </row>
    <row r="65" spans="1:8" x14ac:dyDescent="0.2">
      <c r="A65" s="210"/>
      <c r="B65" s="7" t="s">
        <v>12</v>
      </c>
      <c r="C65" s="61">
        <v>88316</v>
      </c>
      <c r="D65" s="8" t="s">
        <v>49</v>
      </c>
      <c r="E65" s="104" t="s">
        <v>33</v>
      </c>
      <c r="F65" s="104">
        <v>0.5</v>
      </c>
      <c r="G65" s="7">
        <v>10.06</v>
      </c>
      <c r="H65" s="27">
        <f>F65*G65</f>
        <v>5.03</v>
      </c>
    </row>
    <row r="66" spans="1:8" x14ac:dyDescent="0.2">
      <c r="A66" s="210"/>
      <c r="B66" s="7" t="s">
        <v>12</v>
      </c>
      <c r="C66" s="61">
        <v>88267</v>
      </c>
      <c r="D66" s="8" t="s">
        <v>267</v>
      </c>
      <c r="E66" s="7" t="s">
        <v>26</v>
      </c>
      <c r="F66" s="7">
        <v>1</v>
      </c>
      <c r="G66" s="7">
        <v>10.06</v>
      </c>
      <c r="H66" s="27">
        <f>F66*G66</f>
        <v>10.06</v>
      </c>
    </row>
    <row r="67" spans="1:8" x14ac:dyDescent="0.2">
      <c r="A67" s="210"/>
      <c r="B67" s="7" t="s">
        <v>12</v>
      </c>
      <c r="C67" s="61">
        <v>73607</v>
      </c>
      <c r="D67" s="8" t="s">
        <v>270</v>
      </c>
      <c r="E67" s="7" t="s">
        <v>15</v>
      </c>
      <c r="F67" s="7">
        <v>1</v>
      </c>
      <c r="G67" s="7">
        <v>54.6</v>
      </c>
      <c r="H67" s="27">
        <f>F67*G67</f>
        <v>54.6</v>
      </c>
    </row>
    <row r="68" spans="1:8" x14ac:dyDescent="0.2">
      <c r="A68" s="210"/>
      <c r="B68" s="7"/>
      <c r="C68" s="61">
        <f>fornecedores!$A$317</f>
        <v>122</v>
      </c>
      <c r="D68" s="70" t="s">
        <v>507</v>
      </c>
      <c r="E68" s="7" t="s">
        <v>15</v>
      </c>
      <c r="F68" s="7">
        <v>1</v>
      </c>
      <c r="G68" s="61">
        <f>fornecedores!$K$317</f>
        <v>290.2</v>
      </c>
      <c r="H68" s="27">
        <f t="shared" ref="H68:H72" si="12">F68*G68</f>
        <v>290.2</v>
      </c>
    </row>
    <row r="69" spans="1:8" x14ac:dyDescent="0.2">
      <c r="A69" s="210"/>
      <c r="B69" s="7"/>
      <c r="C69" s="61">
        <f>fornecedores!$A$305</f>
        <v>118</v>
      </c>
      <c r="D69" s="70" t="s">
        <v>508</v>
      </c>
      <c r="E69" s="7" t="s">
        <v>15</v>
      </c>
      <c r="F69" s="7">
        <v>1</v>
      </c>
      <c r="G69" s="61">
        <f>fornecedores!$K$305</f>
        <v>212</v>
      </c>
      <c r="H69" s="27">
        <f t="shared" si="12"/>
        <v>212</v>
      </c>
    </row>
    <row r="70" spans="1:8" x14ac:dyDescent="0.2">
      <c r="A70" s="210"/>
      <c r="B70" s="7"/>
      <c r="C70" s="61">
        <f>fornecedores!$A$305</f>
        <v>118</v>
      </c>
      <c r="D70" s="70" t="s">
        <v>508</v>
      </c>
      <c r="E70" s="7" t="s">
        <v>15</v>
      </c>
      <c r="F70" s="7">
        <v>1</v>
      </c>
      <c r="G70" s="61">
        <f>fornecedores!$K$305</f>
        <v>212</v>
      </c>
      <c r="H70" s="27">
        <f t="shared" si="12"/>
        <v>212</v>
      </c>
    </row>
    <row r="71" spans="1:8" x14ac:dyDescent="0.2">
      <c r="A71" s="210"/>
      <c r="B71" s="7"/>
      <c r="C71" s="75">
        <f>fornecedores!$A$293</f>
        <v>114</v>
      </c>
      <c r="D71" s="70" t="str">
        <f>fornecedores!$C$293</f>
        <v>Laje Excêntrica 1200 / 600</v>
      </c>
      <c r="E71" s="7" t="s">
        <v>15</v>
      </c>
      <c r="F71" s="70">
        <v>1</v>
      </c>
      <c r="G71" s="75">
        <f>fornecedores!$K$293</f>
        <v>290</v>
      </c>
      <c r="H71" s="27">
        <f t="shared" si="12"/>
        <v>290</v>
      </c>
    </row>
    <row r="72" spans="1:8" x14ac:dyDescent="0.2">
      <c r="A72" s="210"/>
      <c r="B72" s="7"/>
      <c r="C72" s="61">
        <f>fornecedores!$A$176</f>
        <v>72</v>
      </c>
      <c r="D72" s="7" t="s">
        <v>271</v>
      </c>
      <c r="E72" s="7" t="s">
        <v>15</v>
      </c>
      <c r="F72" s="7">
        <v>1</v>
      </c>
      <c r="G72" s="61">
        <f>fornecedores!$K$176</f>
        <v>360</v>
      </c>
      <c r="H72" s="27">
        <f t="shared" si="12"/>
        <v>360</v>
      </c>
    </row>
    <row r="73" spans="1:8" x14ac:dyDescent="0.2">
      <c r="A73" s="203" t="s">
        <v>772</v>
      </c>
      <c r="B73" s="204"/>
      <c r="C73" s="205"/>
      <c r="D73" s="206" t="s">
        <v>526</v>
      </c>
      <c r="E73" s="3" t="s">
        <v>4</v>
      </c>
      <c r="F73" s="3" t="s">
        <v>178</v>
      </c>
      <c r="G73" s="208" t="s">
        <v>6</v>
      </c>
      <c r="H73" s="3" t="s">
        <v>7</v>
      </c>
    </row>
    <row r="74" spans="1:8" x14ac:dyDescent="0.2">
      <c r="A74" s="135" t="s">
        <v>187</v>
      </c>
      <c r="B74" s="12" t="s">
        <v>9</v>
      </c>
      <c r="C74" s="11" t="s">
        <v>10</v>
      </c>
      <c r="D74" s="207"/>
      <c r="E74" s="3" t="s">
        <v>15</v>
      </c>
      <c r="F74" s="3">
        <v>1</v>
      </c>
      <c r="G74" s="209"/>
      <c r="H74" s="3">
        <f>ROUND(SUM(H75:H86),2)</f>
        <v>1259.42</v>
      </c>
    </row>
    <row r="75" spans="1:8" x14ac:dyDescent="0.2">
      <c r="A75" s="210" t="s">
        <v>776</v>
      </c>
      <c r="B75" s="7" t="s">
        <v>12</v>
      </c>
      <c r="C75" s="73">
        <v>3061</v>
      </c>
      <c r="D75" s="7" t="s">
        <v>171</v>
      </c>
      <c r="E75" s="32" t="s">
        <v>31</v>
      </c>
      <c r="F75" s="32" t="s">
        <v>169</v>
      </c>
      <c r="G75" s="32">
        <v>5.45</v>
      </c>
      <c r="H75" s="7">
        <f t="shared" ref="H75" si="13">F75*G75</f>
        <v>10.9</v>
      </c>
    </row>
    <row r="76" spans="1:8" x14ac:dyDescent="0.2">
      <c r="A76" s="210"/>
      <c r="B76" s="7" t="s">
        <v>12</v>
      </c>
      <c r="C76" s="61" t="s">
        <v>214</v>
      </c>
      <c r="D76" s="7" t="s">
        <v>157</v>
      </c>
      <c r="E76" s="7" t="s">
        <v>31</v>
      </c>
      <c r="F76" s="7">
        <v>0.1</v>
      </c>
      <c r="G76" s="7">
        <v>68.05</v>
      </c>
      <c r="H76" s="7">
        <f>F76*G76</f>
        <v>6.8049999999999997</v>
      </c>
    </row>
    <row r="77" spans="1:8" x14ac:dyDescent="0.2">
      <c r="A77" s="210"/>
      <c r="B77" s="7" t="s">
        <v>12</v>
      </c>
      <c r="C77" s="61">
        <v>7042</v>
      </c>
      <c r="D77" s="8" t="s">
        <v>222</v>
      </c>
      <c r="E77" s="7" t="s">
        <v>21</v>
      </c>
      <c r="F77" s="7">
        <v>0.1</v>
      </c>
      <c r="G77" s="7">
        <v>20.28</v>
      </c>
      <c r="H77" s="7">
        <f>F77*G77</f>
        <v>2.028</v>
      </c>
    </row>
    <row r="78" spans="1:8" x14ac:dyDescent="0.2">
      <c r="A78" s="210"/>
      <c r="B78" s="7" t="s">
        <v>12</v>
      </c>
      <c r="C78" s="61">
        <v>1139</v>
      </c>
      <c r="D78" s="8" t="s">
        <v>184</v>
      </c>
      <c r="E78" s="7" t="s">
        <v>21</v>
      </c>
      <c r="F78" s="7">
        <v>0.1</v>
      </c>
      <c r="G78" s="7">
        <v>96.19</v>
      </c>
      <c r="H78" s="7">
        <f>F78*G78</f>
        <v>9.6189999999999998</v>
      </c>
    </row>
    <row r="79" spans="1:8" x14ac:dyDescent="0.2">
      <c r="A79" s="210"/>
      <c r="B79" s="7" t="s">
        <v>12</v>
      </c>
      <c r="C79" s="73" t="s">
        <v>219</v>
      </c>
      <c r="D79" s="7" t="s">
        <v>173</v>
      </c>
      <c r="E79" s="32" t="s">
        <v>141</v>
      </c>
      <c r="F79" s="32" t="s">
        <v>174</v>
      </c>
      <c r="G79" s="32">
        <v>5.45</v>
      </c>
      <c r="H79" s="7">
        <f t="shared" ref="H79" si="14">F79*G79</f>
        <v>8.1750000000000007</v>
      </c>
    </row>
    <row r="80" spans="1:8" x14ac:dyDescent="0.2">
      <c r="A80" s="210"/>
      <c r="B80" s="7" t="s">
        <v>12</v>
      </c>
      <c r="C80" s="61">
        <v>88316</v>
      </c>
      <c r="D80" s="8" t="s">
        <v>49</v>
      </c>
      <c r="E80" s="104" t="s">
        <v>33</v>
      </c>
      <c r="F80" s="104">
        <v>0.5</v>
      </c>
      <c r="G80" s="7">
        <v>10.06</v>
      </c>
      <c r="H80" s="27">
        <f>F80*G80</f>
        <v>5.03</v>
      </c>
    </row>
    <row r="81" spans="1:12" x14ac:dyDescent="0.2">
      <c r="A81" s="210"/>
      <c r="B81" s="7" t="s">
        <v>12</v>
      </c>
      <c r="C81" s="61">
        <v>88267</v>
      </c>
      <c r="D81" s="8" t="s">
        <v>267</v>
      </c>
      <c r="E81" s="7" t="s">
        <v>26</v>
      </c>
      <c r="F81" s="7">
        <v>1</v>
      </c>
      <c r="G81" s="7">
        <v>10.06</v>
      </c>
      <c r="H81" s="27">
        <f>F81*G81</f>
        <v>10.06</v>
      </c>
    </row>
    <row r="82" spans="1:12" x14ac:dyDescent="0.2">
      <c r="A82" s="210"/>
      <c r="B82" s="7" t="s">
        <v>12</v>
      </c>
      <c r="C82" s="61">
        <v>73607</v>
      </c>
      <c r="D82" s="8" t="s">
        <v>270</v>
      </c>
      <c r="E82" s="7" t="s">
        <v>15</v>
      </c>
      <c r="F82" s="7">
        <v>1</v>
      </c>
      <c r="G82" s="7">
        <v>54.6</v>
      </c>
      <c r="H82" s="27">
        <f>F82*G82</f>
        <v>54.6</v>
      </c>
    </row>
    <row r="83" spans="1:12" x14ac:dyDescent="0.2">
      <c r="A83" s="210"/>
      <c r="B83" s="7"/>
      <c r="C83" s="61">
        <f>fornecedores!$A$317</f>
        <v>122</v>
      </c>
      <c r="D83" s="70" t="s">
        <v>507</v>
      </c>
      <c r="E83" s="7" t="s">
        <v>15</v>
      </c>
      <c r="F83" s="7">
        <v>1</v>
      </c>
      <c r="G83" s="61">
        <f>fornecedores!$K$317</f>
        <v>290.2</v>
      </c>
      <c r="H83" s="27">
        <f t="shared" ref="H83:H86" si="15">F83*G83</f>
        <v>290.2</v>
      </c>
      <c r="K83" s="1" t="s">
        <v>513</v>
      </c>
      <c r="L83" s="7">
        <v>1.55</v>
      </c>
    </row>
    <row r="84" spans="1:12" x14ac:dyDescent="0.2">
      <c r="A84" s="210"/>
      <c r="B84" s="7"/>
      <c r="C84" s="61">
        <f>fornecedores!$A$305</f>
        <v>118</v>
      </c>
      <c r="D84" s="70" t="s">
        <v>511</v>
      </c>
      <c r="E84" s="7" t="s">
        <v>15</v>
      </c>
      <c r="F84" s="7">
        <v>1</v>
      </c>
      <c r="G84" s="61">
        <f>fornecedores!$K$305</f>
        <v>212</v>
      </c>
      <c r="H84" s="27">
        <f t="shared" si="15"/>
        <v>212</v>
      </c>
      <c r="L84" s="1" t="e">
        <f>L83-#REF!</f>
        <v>#REF!</v>
      </c>
    </row>
    <row r="85" spans="1:12" x14ac:dyDescent="0.2">
      <c r="A85" s="210"/>
      <c r="B85" s="7"/>
      <c r="C85" s="75">
        <f>fornecedores!$A$293</f>
        <v>114</v>
      </c>
      <c r="D85" s="70" t="str">
        <f>fornecedores!$C$293</f>
        <v>Laje Excêntrica 1200 / 600</v>
      </c>
      <c r="E85" s="7" t="s">
        <v>15</v>
      </c>
      <c r="F85" s="7">
        <v>1</v>
      </c>
      <c r="G85" s="75">
        <f>fornecedores!$K$293</f>
        <v>290</v>
      </c>
      <c r="H85" s="27">
        <f t="shared" si="15"/>
        <v>290</v>
      </c>
    </row>
    <row r="86" spans="1:12" x14ac:dyDescent="0.2">
      <c r="A86" s="210"/>
      <c r="B86" s="7"/>
      <c r="C86" s="61">
        <f>fornecedores!$A$176</f>
        <v>72</v>
      </c>
      <c r="D86" s="7" t="s">
        <v>271</v>
      </c>
      <c r="E86" s="7" t="s">
        <v>15</v>
      </c>
      <c r="F86" s="7">
        <v>1</v>
      </c>
      <c r="G86" s="61">
        <f>fornecedores!$K$176</f>
        <v>360</v>
      </c>
      <c r="H86" s="27">
        <f t="shared" si="15"/>
        <v>360</v>
      </c>
    </row>
    <row r="87" spans="1:12" x14ac:dyDescent="0.2">
      <c r="A87" s="203" t="s">
        <v>769</v>
      </c>
      <c r="B87" s="204"/>
      <c r="C87" s="205"/>
      <c r="D87" s="206" t="s">
        <v>527</v>
      </c>
      <c r="E87" s="3" t="s">
        <v>4</v>
      </c>
      <c r="F87" s="3" t="s">
        <v>178</v>
      </c>
      <c r="G87" s="208" t="s">
        <v>6</v>
      </c>
      <c r="H87" s="3" t="s">
        <v>7</v>
      </c>
    </row>
    <row r="88" spans="1:12" x14ac:dyDescent="0.2">
      <c r="A88" s="135" t="s">
        <v>187</v>
      </c>
      <c r="B88" s="12" t="s">
        <v>9</v>
      </c>
      <c r="C88" s="11" t="s">
        <v>10</v>
      </c>
      <c r="D88" s="207"/>
      <c r="E88" s="3" t="s">
        <v>15</v>
      </c>
      <c r="F88" s="3">
        <v>1</v>
      </c>
      <c r="G88" s="209"/>
      <c r="H88" s="3">
        <f>ROUND(SUM(H89:H101),2)</f>
        <v>1595.42</v>
      </c>
    </row>
    <row r="89" spans="1:12" x14ac:dyDescent="0.2">
      <c r="A89" s="210" t="s">
        <v>777</v>
      </c>
      <c r="B89" s="7" t="s">
        <v>12</v>
      </c>
      <c r="C89" s="73">
        <v>3061</v>
      </c>
      <c r="D89" s="7" t="s">
        <v>171</v>
      </c>
      <c r="E89" s="32" t="s">
        <v>31</v>
      </c>
      <c r="F89" s="32" t="s">
        <v>169</v>
      </c>
      <c r="G89" s="32">
        <v>5.45</v>
      </c>
      <c r="H89" s="7">
        <f t="shared" ref="H89" si="16">F89*G89</f>
        <v>10.9</v>
      </c>
    </row>
    <row r="90" spans="1:12" x14ac:dyDescent="0.2">
      <c r="A90" s="210"/>
      <c r="B90" s="7" t="s">
        <v>12</v>
      </c>
      <c r="C90" s="61" t="s">
        <v>214</v>
      </c>
      <c r="D90" s="7" t="s">
        <v>157</v>
      </c>
      <c r="E90" s="7" t="s">
        <v>31</v>
      </c>
      <c r="F90" s="7">
        <v>0.1</v>
      </c>
      <c r="G90" s="7">
        <v>68.05</v>
      </c>
      <c r="H90" s="7">
        <f>F90*G90</f>
        <v>6.8049999999999997</v>
      </c>
    </row>
    <row r="91" spans="1:12" x14ac:dyDescent="0.2">
      <c r="A91" s="210"/>
      <c r="B91" s="7" t="s">
        <v>12</v>
      </c>
      <c r="C91" s="61">
        <v>7042</v>
      </c>
      <c r="D91" s="8" t="s">
        <v>222</v>
      </c>
      <c r="E91" s="7" t="s">
        <v>21</v>
      </c>
      <c r="F91" s="7">
        <v>0.1</v>
      </c>
      <c r="G91" s="7">
        <v>20.28</v>
      </c>
      <c r="H91" s="7">
        <f>F91*G91</f>
        <v>2.028</v>
      </c>
    </row>
    <row r="92" spans="1:12" x14ac:dyDescent="0.2">
      <c r="A92" s="210"/>
      <c r="B92" s="7" t="s">
        <v>12</v>
      </c>
      <c r="C92" s="61">
        <v>1139</v>
      </c>
      <c r="D92" s="8" t="s">
        <v>184</v>
      </c>
      <c r="E92" s="7" t="s">
        <v>21</v>
      </c>
      <c r="F92" s="7">
        <v>0.1</v>
      </c>
      <c r="G92" s="7">
        <v>96.19</v>
      </c>
      <c r="H92" s="7">
        <f>F92*G92</f>
        <v>9.6189999999999998</v>
      </c>
    </row>
    <row r="93" spans="1:12" x14ac:dyDescent="0.2">
      <c r="A93" s="210"/>
      <c r="B93" s="7" t="s">
        <v>12</v>
      </c>
      <c r="C93" s="73" t="s">
        <v>219</v>
      </c>
      <c r="D93" s="7" t="s">
        <v>173</v>
      </c>
      <c r="E93" s="32" t="s">
        <v>141</v>
      </c>
      <c r="F93" s="32" t="s">
        <v>174</v>
      </c>
      <c r="G93" s="32">
        <v>5.45</v>
      </c>
      <c r="H93" s="7">
        <f t="shared" ref="H93" si="17">F93*G93</f>
        <v>8.1750000000000007</v>
      </c>
    </row>
    <row r="94" spans="1:12" x14ac:dyDescent="0.2">
      <c r="A94" s="210"/>
      <c r="B94" s="7" t="s">
        <v>12</v>
      </c>
      <c r="C94" s="61">
        <v>88316</v>
      </c>
      <c r="D94" s="8" t="s">
        <v>49</v>
      </c>
      <c r="E94" s="104" t="s">
        <v>33</v>
      </c>
      <c r="F94" s="104">
        <v>0.5</v>
      </c>
      <c r="G94" s="7">
        <v>10.06</v>
      </c>
      <c r="H94" s="27">
        <f>F94*G94</f>
        <v>5.03</v>
      </c>
    </row>
    <row r="95" spans="1:12" x14ac:dyDescent="0.2">
      <c r="A95" s="210"/>
      <c r="B95" s="7" t="s">
        <v>12</v>
      </c>
      <c r="C95" s="61">
        <v>88267</v>
      </c>
      <c r="D95" s="8" t="s">
        <v>267</v>
      </c>
      <c r="E95" s="7" t="s">
        <v>26</v>
      </c>
      <c r="F95" s="7">
        <v>1</v>
      </c>
      <c r="G95" s="7">
        <v>10.06</v>
      </c>
      <c r="H95" s="27">
        <f>F95*G95</f>
        <v>10.06</v>
      </c>
    </row>
    <row r="96" spans="1:12" x14ac:dyDescent="0.2">
      <c r="A96" s="210"/>
      <c r="B96" s="7" t="s">
        <v>12</v>
      </c>
      <c r="C96" s="61">
        <v>73607</v>
      </c>
      <c r="D96" s="8" t="s">
        <v>270</v>
      </c>
      <c r="E96" s="7" t="s">
        <v>15</v>
      </c>
      <c r="F96" s="7">
        <v>1</v>
      </c>
      <c r="G96" s="7">
        <v>54.6</v>
      </c>
      <c r="H96" s="27">
        <f>F96*G96</f>
        <v>54.6</v>
      </c>
    </row>
    <row r="97" spans="1:8" x14ac:dyDescent="0.2">
      <c r="A97" s="210"/>
      <c r="B97" s="7"/>
      <c r="C97" s="61">
        <f>fornecedores!$A$317</f>
        <v>122</v>
      </c>
      <c r="D97" s="70" t="s">
        <v>507</v>
      </c>
      <c r="E97" s="7" t="s">
        <v>15</v>
      </c>
      <c r="F97" s="7">
        <v>1</v>
      </c>
      <c r="G97" s="61">
        <f>fornecedores!$K$317</f>
        <v>290.2</v>
      </c>
      <c r="H97" s="27">
        <f t="shared" ref="H97:H101" si="18">F97*G97</f>
        <v>290.2</v>
      </c>
    </row>
    <row r="98" spans="1:8" x14ac:dyDescent="0.2">
      <c r="A98" s="210"/>
      <c r="B98" s="7"/>
      <c r="C98" s="61">
        <f>fornecedores!$A$305</f>
        <v>118</v>
      </c>
      <c r="D98" s="70" t="s">
        <v>508</v>
      </c>
      <c r="E98" s="7" t="s">
        <v>15</v>
      </c>
      <c r="F98" s="7">
        <v>1</v>
      </c>
      <c r="G98" s="61">
        <f>fornecedores!$K$305</f>
        <v>212</v>
      </c>
      <c r="H98" s="27">
        <f t="shared" si="18"/>
        <v>212</v>
      </c>
    </row>
    <row r="99" spans="1:8" x14ac:dyDescent="0.2">
      <c r="A99" s="210"/>
      <c r="B99" s="7"/>
      <c r="C99" s="58">
        <f>fornecedores!$A$308</f>
        <v>119</v>
      </c>
      <c r="D99" s="70" t="s">
        <v>511</v>
      </c>
      <c r="E99" s="7" t="s">
        <v>15</v>
      </c>
      <c r="F99" s="7">
        <v>1</v>
      </c>
      <c r="G99" s="58">
        <f>fornecedores!$K$308</f>
        <v>336</v>
      </c>
      <c r="H99" s="27">
        <f t="shared" si="18"/>
        <v>336</v>
      </c>
    </row>
    <row r="100" spans="1:8" x14ac:dyDescent="0.2">
      <c r="A100" s="210"/>
      <c r="B100" s="7"/>
      <c r="C100" s="75">
        <f>fornecedores!$A$293</f>
        <v>114</v>
      </c>
      <c r="D100" s="70" t="str">
        <f>fornecedores!$C$293</f>
        <v>Laje Excêntrica 1200 / 600</v>
      </c>
      <c r="E100" s="7" t="s">
        <v>15</v>
      </c>
      <c r="F100" s="70">
        <v>1</v>
      </c>
      <c r="G100" s="75">
        <f>fornecedores!$K$293</f>
        <v>290</v>
      </c>
      <c r="H100" s="27">
        <f t="shared" si="18"/>
        <v>290</v>
      </c>
    </row>
    <row r="101" spans="1:8" x14ac:dyDescent="0.2">
      <c r="A101" s="210"/>
      <c r="B101" s="7"/>
      <c r="C101" s="61">
        <f>fornecedores!$A$176</f>
        <v>72</v>
      </c>
      <c r="D101" s="7" t="s">
        <v>271</v>
      </c>
      <c r="E101" s="7" t="s">
        <v>15</v>
      </c>
      <c r="F101" s="7">
        <v>1</v>
      </c>
      <c r="G101" s="61">
        <f>fornecedores!$K$176</f>
        <v>360</v>
      </c>
      <c r="H101" s="27">
        <f t="shared" si="18"/>
        <v>360</v>
      </c>
    </row>
    <row r="102" spans="1:8" x14ac:dyDescent="0.2">
      <c r="A102" s="203" t="s">
        <v>2</v>
      </c>
      <c r="B102" s="204"/>
      <c r="C102" s="205"/>
      <c r="D102" s="206" t="s">
        <v>512</v>
      </c>
      <c r="E102" s="3" t="s">
        <v>4</v>
      </c>
      <c r="F102" s="3" t="s">
        <v>178</v>
      </c>
      <c r="G102" s="208" t="s">
        <v>6</v>
      </c>
      <c r="H102" s="3" t="s">
        <v>7</v>
      </c>
    </row>
    <row r="103" spans="1:8" x14ac:dyDescent="0.2">
      <c r="A103" s="11" t="s">
        <v>187</v>
      </c>
      <c r="B103" s="12" t="s">
        <v>9</v>
      </c>
      <c r="C103" s="11" t="s">
        <v>10</v>
      </c>
      <c r="D103" s="207"/>
      <c r="E103" s="3" t="s">
        <v>15</v>
      </c>
      <c r="F103" s="3">
        <v>1</v>
      </c>
      <c r="G103" s="209"/>
      <c r="H103" s="3">
        <f>ROUND(SUM(H104:H115),2)</f>
        <v>1501.42</v>
      </c>
    </row>
    <row r="104" spans="1:8" x14ac:dyDescent="0.2">
      <c r="A104" s="210" t="s">
        <v>778</v>
      </c>
      <c r="B104" s="7" t="s">
        <v>12</v>
      </c>
      <c r="C104" s="73">
        <v>3061</v>
      </c>
      <c r="D104" s="7" t="s">
        <v>171</v>
      </c>
      <c r="E104" s="32" t="s">
        <v>31</v>
      </c>
      <c r="F104" s="32" t="s">
        <v>169</v>
      </c>
      <c r="G104" s="32">
        <v>5.45</v>
      </c>
      <c r="H104" s="7">
        <f t="shared" ref="H104" si="19">F104*G104</f>
        <v>10.9</v>
      </c>
    </row>
    <row r="105" spans="1:8" x14ac:dyDescent="0.2">
      <c r="A105" s="210"/>
      <c r="B105" s="7" t="s">
        <v>12</v>
      </c>
      <c r="C105" s="61" t="s">
        <v>214</v>
      </c>
      <c r="D105" s="7" t="s">
        <v>157</v>
      </c>
      <c r="E105" s="7" t="s">
        <v>31</v>
      </c>
      <c r="F105" s="7">
        <v>0.1</v>
      </c>
      <c r="G105" s="7">
        <v>68.05</v>
      </c>
      <c r="H105" s="7">
        <f>F105*G105</f>
        <v>6.8049999999999997</v>
      </c>
    </row>
    <row r="106" spans="1:8" x14ac:dyDescent="0.2">
      <c r="A106" s="210"/>
      <c r="B106" s="7" t="s">
        <v>12</v>
      </c>
      <c r="C106" s="61">
        <v>7042</v>
      </c>
      <c r="D106" s="8" t="s">
        <v>222</v>
      </c>
      <c r="E106" s="7" t="s">
        <v>21</v>
      </c>
      <c r="F106" s="7">
        <v>0.1</v>
      </c>
      <c r="G106" s="7">
        <v>20.28</v>
      </c>
      <c r="H106" s="7">
        <f>F106*G106</f>
        <v>2.028</v>
      </c>
    </row>
    <row r="107" spans="1:8" x14ac:dyDescent="0.2">
      <c r="A107" s="210"/>
      <c r="B107" s="7" t="s">
        <v>12</v>
      </c>
      <c r="C107" s="61">
        <v>1139</v>
      </c>
      <c r="D107" s="8" t="s">
        <v>184</v>
      </c>
      <c r="E107" s="7" t="s">
        <v>21</v>
      </c>
      <c r="F107" s="7">
        <v>0.1</v>
      </c>
      <c r="G107" s="7">
        <v>96.19</v>
      </c>
      <c r="H107" s="7">
        <f>F107*G107</f>
        <v>9.6189999999999998</v>
      </c>
    </row>
    <row r="108" spans="1:8" x14ac:dyDescent="0.2">
      <c r="A108" s="210"/>
      <c r="B108" s="7" t="s">
        <v>12</v>
      </c>
      <c r="C108" s="73" t="s">
        <v>219</v>
      </c>
      <c r="D108" s="7" t="s">
        <v>173</v>
      </c>
      <c r="E108" s="32" t="s">
        <v>141</v>
      </c>
      <c r="F108" s="32" t="s">
        <v>174</v>
      </c>
      <c r="G108" s="32">
        <v>5.45</v>
      </c>
      <c r="H108" s="7">
        <f t="shared" ref="H108" si="20">F108*G108</f>
        <v>8.1750000000000007</v>
      </c>
    </row>
    <row r="109" spans="1:8" x14ac:dyDescent="0.2">
      <c r="A109" s="210"/>
      <c r="B109" s="7" t="s">
        <v>12</v>
      </c>
      <c r="C109" s="61">
        <v>88316</v>
      </c>
      <c r="D109" s="8" t="s">
        <v>49</v>
      </c>
      <c r="E109" s="104" t="s">
        <v>33</v>
      </c>
      <c r="F109" s="104">
        <v>0.5</v>
      </c>
      <c r="G109" s="7">
        <v>10.06</v>
      </c>
      <c r="H109" s="27">
        <f>F109*G109</f>
        <v>5.03</v>
      </c>
    </row>
    <row r="110" spans="1:8" x14ac:dyDescent="0.2">
      <c r="A110" s="210"/>
      <c r="B110" s="7" t="s">
        <v>12</v>
      </c>
      <c r="C110" s="61">
        <v>88267</v>
      </c>
      <c r="D110" s="8" t="s">
        <v>267</v>
      </c>
      <c r="E110" s="7" t="s">
        <v>26</v>
      </c>
      <c r="F110" s="7">
        <v>1</v>
      </c>
      <c r="G110" s="7">
        <v>10.06</v>
      </c>
      <c r="H110" s="27">
        <f>F110*G110</f>
        <v>10.06</v>
      </c>
    </row>
    <row r="111" spans="1:8" x14ac:dyDescent="0.2">
      <c r="A111" s="210"/>
      <c r="B111" s="7" t="s">
        <v>12</v>
      </c>
      <c r="C111" s="61">
        <v>73607</v>
      </c>
      <c r="D111" s="8" t="s">
        <v>270</v>
      </c>
      <c r="E111" s="7" t="s">
        <v>15</v>
      </c>
      <c r="F111" s="7">
        <v>1</v>
      </c>
      <c r="G111" s="7">
        <v>54.6</v>
      </c>
      <c r="H111" s="27">
        <f>F111*G111</f>
        <v>54.6</v>
      </c>
    </row>
    <row r="112" spans="1:8" x14ac:dyDescent="0.2">
      <c r="A112" s="210"/>
      <c r="B112" s="7"/>
      <c r="C112" s="61">
        <f>fornecedores!$A$317</f>
        <v>122</v>
      </c>
      <c r="D112" s="70" t="s">
        <v>507</v>
      </c>
      <c r="E112" s="7" t="s">
        <v>15</v>
      </c>
      <c r="F112" s="7">
        <v>1</v>
      </c>
      <c r="G112" s="61">
        <f>fornecedores!$K$317</f>
        <v>290.2</v>
      </c>
      <c r="H112" s="27">
        <f t="shared" ref="H112:H115" si="21">F112*G112</f>
        <v>290.2</v>
      </c>
    </row>
    <row r="113" spans="1:8" x14ac:dyDescent="0.2">
      <c r="A113" s="210"/>
      <c r="B113" s="7"/>
      <c r="C113" s="61">
        <f>fornecedores!$A$311</f>
        <v>120</v>
      </c>
      <c r="D113" s="70" t="s">
        <v>528</v>
      </c>
      <c r="E113" s="7" t="s">
        <v>15</v>
      </c>
      <c r="F113" s="7">
        <v>1</v>
      </c>
      <c r="G113" s="61">
        <f>fornecedores!$K$311</f>
        <v>454</v>
      </c>
      <c r="H113" s="27">
        <f t="shared" si="21"/>
        <v>454</v>
      </c>
    </row>
    <row r="114" spans="1:8" x14ac:dyDescent="0.2">
      <c r="A114" s="210"/>
      <c r="B114" s="7"/>
      <c r="C114" s="75">
        <f>fornecedores!$A$293</f>
        <v>114</v>
      </c>
      <c r="D114" s="70" t="str">
        <f>fornecedores!$C$293</f>
        <v>Laje Excêntrica 1200 / 600</v>
      </c>
      <c r="E114" s="7" t="s">
        <v>15</v>
      </c>
      <c r="F114" s="70">
        <v>1</v>
      </c>
      <c r="G114" s="75">
        <f>fornecedores!$K$293</f>
        <v>290</v>
      </c>
      <c r="H114" s="27">
        <f t="shared" si="21"/>
        <v>290</v>
      </c>
    </row>
    <row r="115" spans="1:8" x14ac:dyDescent="0.2">
      <c r="A115" s="210"/>
      <c r="B115" s="7"/>
      <c r="C115" s="61">
        <f>fornecedores!$A$176</f>
        <v>72</v>
      </c>
      <c r="D115" s="7" t="s">
        <v>271</v>
      </c>
      <c r="E115" s="7" t="s">
        <v>15</v>
      </c>
      <c r="F115" s="7">
        <v>1</v>
      </c>
      <c r="G115" s="61">
        <f>fornecedores!$K$176</f>
        <v>360</v>
      </c>
      <c r="H115" s="27">
        <f t="shared" si="21"/>
        <v>360</v>
      </c>
    </row>
    <row r="116" spans="1:8" x14ac:dyDescent="0.2">
      <c r="A116" s="203" t="s">
        <v>2</v>
      </c>
      <c r="B116" s="204"/>
      <c r="C116" s="205"/>
      <c r="D116" s="206" t="s">
        <v>514</v>
      </c>
      <c r="E116" s="3" t="s">
        <v>4</v>
      </c>
      <c r="F116" s="3" t="s">
        <v>178</v>
      </c>
      <c r="G116" s="208" t="s">
        <v>6</v>
      </c>
      <c r="H116" s="3" t="s">
        <v>7</v>
      </c>
    </row>
    <row r="117" spans="1:8" x14ac:dyDescent="0.2">
      <c r="A117" s="11" t="s">
        <v>187</v>
      </c>
      <c r="B117" s="12" t="s">
        <v>9</v>
      </c>
      <c r="C117" s="11" t="s">
        <v>10</v>
      </c>
      <c r="D117" s="207"/>
      <c r="E117" s="3" t="s">
        <v>15</v>
      </c>
      <c r="F117" s="3">
        <v>1</v>
      </c>
      <c r="G117" s="209"/>
      <c r="H117" s="3">
        <f>ROUND(SUM(H118:H130),2)</f>
        <v>1713.42</v>
      </c>
    </row>
    <row r="118" spans="1:8" x14ac:dyDescent="0.2">
      <c r="A118" s="210" t="s">
        <v>779</v>
      </c>
      <c r="B118" s="7" t="s">
        <v>12</v>
      </c>
      <c r="C118" s="73">
        <v>3061</v>
      </c>
      <c r="D118" s="7" t="s">
        <v>171</v>
      </c>
      <c r="E118" s="32" t="s">
        <v>31</v>
      </c>
      <c r="F118" s="32" t="s">
        <v>169</v>
      </c>
      <c r="G118" s="32">
        <v>5.45</v>
      </c>
      <c r="H118" s="7">
        <f t="shared" ref="H118" si="22">F118*G118</f>
        <v>10.9</v>
      </c>
    </row>
    <row r="119" spans="1:8" x14ac:dyDescent="0.2">
      <c r="A119" s="210"/>
      <c r="B119" s="7" t="s">
        <v>12</v>
      </c>
      <c r="C119" s="61" t="s">
        <v>214</v>
      </c>
      <c r="D119" s="7" t="s">
        <v>157</v>
      </c>
      <c r="E119" s="7" t="s">
        <v>31</v>
      </c>
      <c r="F119" s="7">
        <v>0.1</v>
      </c>
      <c r="G119" s="7">
        <v>68.05</v>
      </c>
      <c r="H119" s="7">
        <f>F119*G119</f>
        <v>6.8049999999999997</v>
      </c>
    </row>
    <row r="120" spans="1:8" x14ac:dyDescent="0.2">
      <c r="A120" s="210"/>
      <c r="B120" s="7" t="s">
        <v>12</v>
      </c>
      <c r="C120" s="61">
        <v>7042</v>
      </c>
      <c r="D120" s="8" t="s">
        <v>222</v>
      </c>
      <c r="E120" s="7" t="s">
        <v>21</v>
      </c>
      <c r="F120" s="7">
        <v>0.1</v>
      </c>
      <c r="G120" s="7">
        <v>20.28</v>
      </c>
      <c r="H120" s="7">
        <f>F120*G120</f>
        <v>2.028</v>
      </c>
    </row>
    <row r="121" spans="1:8" x14ac:dyDescent="0.2">
      <c r="A121" s="210"/>
      <c r="B121" s="7" t="s">
        <v>12</v>
      </c>
      <c r="C121" s="61">
        <v>1139</v>
      </c>
      <c r="D121" s="8" t="s">
        <v>184</v>
      </c>
      <c r="E121" s="7" t="s">
        <v>21</v>
      </c>
      <c r="F121" s="7">
        <v>0.1</v>
      </c>
      <c r="G121" s="7">
        <v>96.19</v>
      </c>
      <c r="H121" s="7">
        <f>F121*G121</f>
        <v>9.6189999999999998</v>
      </c>
    </row>
    <row r="122" spans="1:8" x14ac:dyDescent="0.2">
      <c r="A122" s="210"/>
      <c r="B122" s="7" t="s">
        <v>12</v>
      </c>
      <c r="C122" s="73" t="s">
        <v>219</v>
      </c>
      <c r="D122" s="7" t="s">
        <v>173</v>
      </c>
      <c r="E122" s="32" t="s">
        <v>141</v>
      </c>
      <c r="F122" s="32" t="s">
        <v>174</v>
      </c>
      <c r="G122" s="32">
        <v>5.45</v>
      </c>
      <c r="H122" s="7">
        <f t="shared" ref="H122" si="23">F122*G122</f>
        <v>8.1750000000000007</v>
      </c>
    </row>
    <row r="123" spans="1:8" x14ac:dyDescent="0.2">
      <c r="A123" s="210"/>
      <c r="B123" s="7" t="s">
        <v>12</v>
      </c>
      <c r="C123" s="61">
        <v>88316</v>
      </c>
      <c r="D123" s="8" t="s">
        <v>49</v>
      </c>
      <c r="E123" s="104" t="s">
        <v>33</v>
      </c>
      <c r="F123" s="104">
        <v>0.5</v>
      </c>
      <c r="G123" s="7">
        <v>10.06</v>
      </c>
      <c r="H123" s="27">
        <f>F123*G123</f>
        <v>5.03</v>
      </c>
    </row>
    <row r="124" spans="1:8" x14ac:dyDescent="0.2">
      <c r="A124" s="210"/>
      <c r="B124" s="7" t="s">
        <v>12</v>
      </c>
      <c r="C124" s="61">
        <v>88267</v>
      </c>
      <c r="D124" s="8" t="s">
        <v>267</v>
      </c>
      <c r="E124" s="7" t="s">
        <v>26</v>
      </c>
      <c r="F124" s="7">
        <v>1</v>
      </c>
      <c r="G124" s="7">
        <v>10.06</v>
      </c>
      <c r="H124" s="27">
        <f>F124*G124</f>
        <v>10.06</v>
      </c>
    </row>
    <row r="125" spans="1:8" x14ac:dyDescent="0.2">
      <c r="A125" s="210"/>
      <c r="B125" s="7" t="s">
        <v>12</v>
      </c>
      <c r="C125" s="61">
        <v>73607</v>
      </c>
      <c r="D125" s="8" t="s">
        <v>270</v>
      </c>
      <c r="E125" s="7" t="s">
        <v>15</v>
      </c>
      <c r="F125" s="7">
        <v>1</v>
      </c>
      <c r="G125" s="7">
        <v>54.6</v>
      </c>
      <c r="H125" s="27">
        <f>F125*G125</f>
        <v>54.6</v>
      </c>
    </row>
    <row r="126" spans="1:8" x14ac:dyDescent="0.2">
      <c r="A126" s="210"/>
      <c r="B126" s="7"/>
      <c r="C126" s="61">
        <f>fornecedores!$A$317</f>
        <v>122</v>
      </c>
      <c r="D126" s="70" t="s">
        <v>507</v>
      </c>
      <c r="E126" s="7" t="s">
        <v>15</v>
      </c>
      <c r="F126" s="7">
        <v>1</v>
      </c>
      <c r="G126" s="7">
        <f>fornecedores!$K$317</f>
        <v>290.2</v>
      </c>
      <c r="H126" s="27">
        <f t="shared" ref="H126:H130" si="24">F126*G126</f>
        <v>290.2</v>
      </c>
    </row>
    <row r="127" spans="1:8" x14ac:dyDescent="0.2">
      <c r="A127" s="210"/>
      <c r="B127" s="7"/>
      <c r="C127" s="61">
        <f>fornecedores!$A$305</f>
        <v>118</v>
      </c>
      <c r="D127" s="70" t="s">
        <v>508</v>
      </c>
      <c r="E127" s="7" t="s">
        <v>15</v>
      </c>
      <c r="F127" s="7">
        <v>1</v>
      </c>
      <c r="G127" s="7">
        <f>fornecedores!$K$305</f>
        <v>212</v>
      </c>
      <c r="H127" s="27">
        <f t="shared" si="24"/>
        <v>212</v>
      </c>
    </row>
    <row r="128" spans="1:8" x14ac:dyDescent="0.2">
      <c r="A128" s="210"/>
      <c r="B128" s="7"/>
      <c r="C128" s="61">
        <f>fornecedores!$A$311</f>
        <v>120</v>
      </c>
      <c r="D128" s="70" t="s">
        <v>528</v>
      </c>
      <c r="E128" s="7" t="s">
        <v>15</v>
      </c>
      <c r="F128" s="7">
        <v>1</v>
      </c>
      <c r="G128" s="7">
        <f>fornecedores!$K$311</f>
        <v>454</v>
      </c>
      <c r="H128" s="27">
        <f t="shared" si="24"/>
        <v>454</v>
      </c>
    </row>
    <row r="129" spans="1:8" x14ac:dyDescent="0.2">
      <c r="A129" s="210"/>
      <c r="B129" s="7"/>
      <c r="C129" s="75">
        <f>fornecedores!$A$293</f>
        <v>114</v>
      </c>
      <c r="D129" s="70" t="str">
        <f>fornecedores!$C$293</f>
        <v>Laje Excêntrica 1200 / 600</v>
      </c>
      <c r="E129" s="7" t="s">
        <v>15</v>
      </c>
      <c r="F129" s="70">
        <v>1</v>
      </c>
      <c r="G129" s="70">
        <f>fornecedores!$K$293</f>
        <v>290</v>
      </c>
      <c r="H129" s="27">
        <f t="shared" si="24"/>
        <v>290</v>
      </c>
    </row>
    <row r="130" spans="1:8" x14ac:dyDescent="0.2">
      <c r="A130" s="210"/>
      <c r="B130" s="7"/>
      <c r="C130" s="61">
        <f>fornecedores!$A$176</f>
        <v>72</v>
      </c>
      <c r="D130" s="7" t="s">
        <v>271</v>
      </c>
      <c r="E130" s="7" t="s">
        <v>15</v>
      </c>
      <c r="F130" s="7">
        <v>1</v>
      </c>
      <c r="G130" s="7">
        <f>fornecedores!$K$176</f>
        <v>360</v>
      </c>
      <c r="H130" s="27">
        <f t="shared" si="24"/>
        <v>360</v>
      </c>
    </row>
    <row r="131" spans="1:8" x14ac:dyDescent="0.2">
      <c r="A131" s="203" t="s">
        <v>2</v>
      </c>
      <c r="B131" s="204"/>
      <c r="C131" s="205"/>
      <c r="D131" s="206" t="s">
        <v>515</v>
      </c>
      <c r="E131" s="3" t="s">
        <v>4</v>
      </c>
      <c r="F131" s="3" t="s">
        <v>178</v>
      </c>
      <c r="G131" s="208" t="s">
        <v>6</v>
      </c>
      <c r="H131" s="3" t="s">
        <v>7</v>
      </c>
    </row>
    <row r="132" spans="1:8" x14ac:dyDescent="0.2">
      <c r="A132" s="11" t="s">
        <v>187</v>
      </c>
      <c r="B132" s="12" t="s">
        <v>9</v>
      </c>
      <c r="C132" s="11" t="s">
        <v>10</v>
      </c>
      <c r="D132" s="207"/>
      <c r="E132" s="3" t="s">
        <v>15</v>
      </c>
      <c r="F132" s="3">
        <v>1</v>
      </c>
      <c r="G132" s="209"/>
      <c r="H132" s="3">
        <f>ROUND(SUM(H133:H145),2)</f>
        <v>1713.42</v>
      </c>
    </row>
    <row r="133" spans="1:8" x14ac:dyDescent="0.2">
      <c r="A133" s="210" t="s">
        <v>780</v>
      </c>
      <c r="B133" s="7" t="s">
        <v>12</v>
      </c>
      <c r="C133" s="73">
        <v>3061</v>
      </c>
      <c r="D133" s="7" t="s">
        <v>171</v>
      </c>
      <c r="E133" s="32" t="s">
        <v>31</v>
      </c>
      <c r="F133" s="32" t="s">
        <v>169</v>
      </c>
      <c r="G133" s="32">
        <v>5.45</v>
      </c>
      <c r="H133" s="7">
        <f t="shared" ref="H133" si="25">F133*G133</f>
        <v>10.9</v>
      </c>
    </row>
    <row r="134" spans="1:8" x14ac:dyDescent="0.2">
      <c r="A134" s="210"/>
      <c r="B134" s="7" t="s">
        <v>12</v>
      </c>
      <c r="C134" s="61" t="s">
        <v>214</v>
      </c>
      <c r="D134" s="7" t="s">
        <v>157</v>
      </c>
      <c r="E134" s="7" t="s">
        <v>31</v>
      </c>
      <c r="F134" s="7">
        <v>0.1</v>
      </c>
      <c r="G134" s="7">
        <v>68.05</v>
      </c>
      <c r="H134" s="7">
        <f>F134*G134</f>
        <v>6.8049999999999997</v>
      </c>
    </row>
    <row r="135" spans="1:8" x14ac:dyDescent="0.2">
      <c r="A135" s="210"/>
      <c r="B135" s="7" t="s">
        <v>12</v>
      </c>
      <c r="C135" s="61">
        <v>7042</v>
      </c>
      <c r="D135" s="8" t="s">
        <v>222</v>
      </c>
      <c r="E135" s="7" t="s">
        <v>21</v>
      </c>
      <c r="F135" s="7">
        <v>0.1</v>
      </c>
      <c r="G135" s="7">
        <v>20.28</v>
      </c>
      <c r="H135" s="7">
        <f>F135*G135</f>
        <v>2.028</v>
      </c>
    </row>
    <row r="136" spans="1:8" x14ac:dyDescent="0.2">
      <c r="A136" s="210"/>
      <c r="B136" s="7" t="s">
        <v>12</v>
      </c>
      <c r="C136" s="61">
        <v>1139</v>
      </c>
      <c r="D136" s="8" t="s">
        <v>184</v>
      </c>
      <c r="E136" s="7" t="s">
        <v>21</v>
      </c>
      <c r="F136" s="7">
        <v>0.1</v>
      </c>
      <c r="G136" s="7">
        <v>96.19</v>
      </c>
      <c r="H136" s="7">
        <f>F136*G136</f>
        <v>9.6189999999999998</v>
      </c>
    </row>
    <row r="137" spans="1:8" x14ac:dyDescent="0.2">
      <c r="A137" s="210"/>
      <c r="B137" s="7" t="s">
        <v>12</v>
      </c>
      <c r="C137" s="73" t="s">
        <v>219</v>
      </c>
      <c r="D137" s="7" t="s">
        <v>173</v>
      </c>
      <c r="E137" s="32" t="s">
        <v>141</v>
      </c>
      <c r="F137" s="32" t="s">
        <v>174</v>
      </c>
      <c r="G137" s="32">
        <v>5.45</v>
      </c>
      <c r="H137" s="7">
        <f t="shared" ref="H137" si="26">F137*G137</f>
        <v>8.1750000000000007</v>
      </c>
    </row>
    <row r="138" spans="1:8" x14ac:dyDescent="0.2">
      <c r="A138" s="210"/>
      <c r="B138" s="7" t="s">
        <v>12</v>
      </c>
      <c r="C138" s="61">
        <v>88316</v>
      </c>
      <c r="D138" s="8" t="s">
        <v>49</v>
      </c>
      <c r="E138" s="104" t="s">
        <v>33</v>
      </c>
      <c r="F138" s="104">
        <v>0.5</v>
      </c>
      <c r="G138" s="7">
        <v>10.06</v>
      </c>
      <c r="H138" s="27">
        <f>F138*G138</f>
        <v>5.03</v>
      </c>
    </row>
    <row r="139" spans="1:8" x14ac:dyDescent="0.2">
      <c r="A139" s="210"/>
      <c r="B139" s="7" t="s">
        <v>12</v>
      </c>
      <c r="C139" s="61">
        <v>88267</v>
      </c>
      <c r="D139" s="8" t="s">
        <v>267</v>
      </c>
      <c r="E139" s="7" t="s">
        <v>26</v>
      </c>
      <c r="F139" s="7">
        <v>1</v>
      </c>
      <c r="G139" s="7">
        <v>10.06</v>
      </c>
      <c r="H139" s="27">
        <f>F139*G139</f>
        <v>10.06</v>
      </c>
    </row>
    <row r="140" spans="1:8" x14ac:dyDescent="0.2">
      <c r="A140" s="210"/>
      <c r="B140" s="7" t="s">
        <v>12</v>
      </c>
      <c r="C140" s="61">
        <v>73607</v>
      </c>
      <c r="D140" s="8" t="s">
        <v>270</v>
      </c>
      <c r="E140" s="7" t="s">
        <v>15</v>
      </c>
      <c r="F140" s="7">
        <v>1</v>
      </c>
      <c r="G140" s="7">
        <v>54.6</v>
      </c>
      <c r="H140" s="27">
        <f>F140*G140</f>
        <v>54.6</v>
      </c>
    </row>
    <row r="141" spans="1:8" x14ac:dyDescent="0.2">
      <c r="A141" s="210"/>
      <c r="B141" s="7"/>
      <c r="C141" s="61">
        <f>fornecedores!$A$317</f>
        <v>122</v>
      </c>
      <c r="D141" s="70" t="s">
        <v>507</v>
      </c>
      <c r="E141" s="7" t="s">
        <v>15</v>
      </c>
      <c r="F141" s="7">
        <v>1</v>
      </c>
      <c r="G141" s="7">
        <f>fornecedores!$K$317</f>
        <v>290.2</v>
      </c>
      <c r="H141" s="27">
        <f t="shared" ref="H141:H145" si="27">F141*G141</f>
        <v>290.2</v>
      </c>
    </row>
    <row r="142" spans="1:8" x14ac:dyDescent="0.2">
      <c r="A142" s="210"/>
      <c r="B142" s="7"/>
      <c r="C142" s="61">
        <f>fornecedores!$A$305</f>
        <v>118</v>
      </c>
      <c r="D142" s="70" t="s">
        <v>508</v>
      </c>
      <c r="E142" s="7" t="s">
        <v>15</v>
      </c>
      <c r="F142" s="7">
        <v>1</v>
      </c>
      <c r="G142" s="7">
        <f>fornecedores!$K$305</f>
        <v>212</v>
      </c>
      <c r="H142" s="27">
        <f t="shared" si="27"/>
        <v>212</v>
      </c>
    </row>
    <row r="143" spans="1:8" x14ac:dyDescent="0.2">
      <c r="A143" s="210"/>
      <c r="B143" s="7"/>
      <c r="C143" s="61">
        <f>fornecedores!$A$311</f>
        <v>120</v>
      </c>
      <c r="D143" s="70" t="s">
        <v>528</v>
      </c>
      <c r="E143" s="7" t="s">
        <v>15</v>
      </c>
      <c r="F143" s="7">
        <v>1</v>
      </c>
      <c r="G143" s="7">
        <f>fornecedores!$K$311</f>
        <v>454</v>
      </c>
      <c r="H143" s="27">
        <f t="shared" si="27"/>
        <v>454</v>
      </c>
    </row>
    <row r="144" spans="1:8" x14ac:dyDescent="0.2">
      <c r="A144" s="210"/>
      <c r="B144" s="7"/>
      <c r="C144" s="75">
        <f>fornecedores!$A$293</f>
        <v>114</v>
      </c>
      <c r="D144" s="70" t="str">
        <f>fornecedores!$C$293</f>
        <v>Laje Excêntrica 1200 / 600</v>
      </c>
      <c r="E144" s="7" t="s">
        <v>15</v>
      </c>
      <c r="F144" s="70">
        <v>1</v>
      </c>
      <c r="G144" s="70">
        <f>fornecedores!$K$293</f>
        <v>290</v>
      </c>
      <c r="H144" s="27">
        <f t="shared" si="27"/>
        <v>290</v>
      </c>
    </row>
    <row r="145" spans="1:8" x14ac:dyDescent="0.2">
      <c r="A145" s="210"/>
      <c r="B145" s="7"/>
      <c r="C145" s="61">
        <f>fornecedores!$A$176</f>
        <v>72</v>
      </c>
      <c r="D145" s="7" t="s">
        <v>271</v>
      </c>
      <c r="E145" s="7" t="s">
        <v>15</v>
      </c>
      <c r="F145" s="7">
        <v>1</v>
      </c>
      <c r="G145" s="7">
        <f>fornecedores!$K$176</f>
        <v>360</v>
      </c>
      <c r="H145" s="27">
        <f t="shared" si="27"/>
        <v>360</v>
      </c>
    </row>
    <row r="146" spans="1:8" x14ac:dyDescent="0.2">
      <c r="A146" s="203" t="s">
        <v>2</v>
      </c>
      <c r="B146" s="204"/>
      <c r="C146" s="205"/>
      <c r="D146" s="206" t="s">
        <v>516</v>
      </c>
      <c r="E146" s="3" t="s">
        <v>4</v>
      </c>
      <c r="F146" s="3" t="s">
        <v>178</v>
      </c>
      <c r="G146" s="208" t="s">
        <v>6</v>
      </c>
      <c r="H146" s="3" t="s">
        <v>7</v>
      </c>
    </row>
    <row r="147" spans="1:8" x14ac:dyDescent="0.2">
      <c r="A147" s="11" t="s">
        <v>187</v>
      </c>
      <c r="B147" s="12" t="s">
        <v>9</v>
      </c>
      <c r="C147" s="11" t="s">
        <v>10</v>
      </c>
      <c r="D147" s="207"/>
      <c r="E147" s="3" t="s">
        <v>15</v>
      </c>
      <c r="F147" s="3">
        <v>1</v>
      </c>
      <c r="G147" s="209"/>
      <c r="H147" s="3">
        <f>ROUND(SUM(H148:H160),2)</f>
        <v>1595.42</v>
      </c>
    </row>
    <row r="148" spans="1:8" x14ac:dyDescent="0.2">
      <c r="A148" s="210" t="s">
        <v>781</v>
      </c>
      <c r="B148" s="7" t="s">
        <v>12</v>
      </c>
      <c r="C148" s="73">
        <v>3061</v>
      </c>
      <c r="D148" s="7" t="s">
        <v>171</v>
      </c>
      <c r="E148" s="32" t="s">
        <v>31</v>
      </c>
      <c r="F148" s="32" t="s">
        <v>169</v>
      </c>
      <c r="G148" s="32">
        <v>5.45</v>
      </c>
      <c r="H148" s="7">
        <f t="shared" ref="H148" si="28">F148*G148</f>
        <v>10.9</v>
      </c>
    </row>
    <row r="149" spans="1:8" x14ac:dyDescent="0.2">
      <c r="A149" s="210"/>
      <c r="B149" s="7" t="s">
        <v>12</v>
      </c>
      <c r="C149" s="61" t="s">
        <v>214</v>
      </c>
      <c r="D149" s="7" t="s">
        <v>157</v>
      </c>
      <c r="E149" s="7" t="s">
        <v>31</v>
      </c>
      <c r="F149" s="7">
        <v>0.1</v>
      </c>
      <c r="G149" s="7">
        <v>68.05</v>
      </c>
      <c r="H149" s="7">
        <f>F149*G149</f>
        <v>6.8049999999999997</v>
      </c>
    </row>
    <row r="150" spans="1:8" x14ac:dyDescent="0.2">
      <c r="A150" s="210"/>
      <c r="B150" s="7" t="s">
        <v>12</v>
      </c>
      <c r="C150" s="61">
        <v>7042</v>
      </c>
      <c r="D150" s="8" t="s">
        <v>222</v>
      </c>
      <c r="E150" s="7" t="s">
        <v>21</v>
      </c>
      <c r="F150" s="7">
        <v>0.1</v>
      </c>
      <c r="G150" s="7">
        <v>20.28</v>
      </c>
      <c r="H150" s="7">
        <f>F150*G150</f>
        <v>2.028</v>
      </c>
    </row>
    <row r="151" spans="1:8" x14ac:dyDescent="0.2">
      <c r="A151" s="210"/>
      <c r="B151" s="7" t="s">
        <v>12</v>
      </c>
      <c r="C151" s="61">
        <v>1139</v>
      </c>
      <c r="D151" s="8" t="s">
        <v>184</v>
      </c>
      <c r="E151" s="7" t="s">
        <v>21</v>
      </c>
      <c r="F151" s="7">
        <v>0.1</v>
      </c>
      <c r="G151" s="7">
        <v>96.19</v>
      </c>
      <c r="H151" s="7">
        <f>F151*G151</f>
        <v>9.6189999999999998</v>
      </c>
    </row>
    <row r="152" spans="1:8" x14ac:dyDescent="0.2">
      <c r="A152" s="210"/>
      <c r="B152" s="7" t="s">
        <v>12</v>
      </c>
      <c r="C152" s="73" t="s">
        <v>219</v>
      </c>
      <c r="D152" s="7" t="s">
        <v>173</v>
      </c>
      <c r="E152" s="32" t="s">
        <v>141</v>
      </c>
      <c r="F152" s="32" t="s">
        <v>174</v>
      </c>
      <c r="G152" s="32">
        <v>5.45</v>
      </c>
      <c r="H152" s="7">
        <f t="shared" ref="H152" si="29">F152*G152</f>
        <v>8.1750000000000007</v>
      </c>
    </row>
    <row r="153" spans="1:8" x14ac:dyDescent="0.2">
      <c r="A153" s="210"/>
      <c r="B153" s="7" t="s">
        <v>12</v>
      </c>
      <c r="C153" s="61">
        <v>88316</v>
      </c>
      <c r="D153" s="8" t="s">
        <v>49</v>
      </c>
      <c r="E153" s="104" t="s">
        <v>33</v>
      </c>
      <c r="F153" s="104">
        <v>0.5</v>
      </c>
      <c r="G153" s="7">
        <v>10.06</v>
      </c>
      <c r="H153" s="27">
        <f>F153*G153</f>
        <v>5.03</v>
      </c>
    </row>
    <row r="154" spans="1:8" x14ac:dyDescent="0.2">
      <c r="A154" s="210"/>
      <c r="B154" s="7" t="s">
        <v>12</v>
      </c>
      <c r="C154" s="61">
        <v>88267</v>
      </c>
      <c r="D154" s="8" t="s">
        <v>267</v>
      </c>
      <c r="E154" s="7" t="s">
        <v>26</v>
      </c>
      <c r="F154" s="7">
        <v>1</v>
      </c>
      <c r="G154" s="7">
        <v>10.06</v>
      </c>
      <c r="H154" s="27">
        <f>F154*G154</f>
        <v>10.06</v>
      </c>
    </row>
    <row r="155" spans="1:8" x14ac:dyDescent="0.2">
      <c r="A155" s="210"/>
      <c r="B155" s="7" t="s">
        <v>12</v>
      </c>
      <c r="C155" s="61">
        <v>73607</v>
      </c>
      <c r="D155" s="8" t="s">
        <v>270</v>
      </c>
      <c r="E155" s="7" t="s">
        <v>15</v>
      </c>
      <c r="F155" s="7">
        <v>1</v>
      </c>
      <c r="G155" s="7">
        <v>54.6</v>
      </c>
      <c r="H155" s="27">
        <f>F155*G155</f>
        <v>54.6</v>
      </c>
    </row>
    <row r="156" spans="1:8" x14ac:dyDescent="0.2">
      <c r="A156" s="210"/>
      <c r="B156" s="7"/>
      <c r="C156" s="61">
        <f>fornecedores!$A$317</f>
        <v>122</v>
      </c>
      <c r="D156" s="70" t="s">
        <v>507</v>
      </c>
      <c r="E156" s="7" t="s">
        <v>15</v>
      </c>
      <c r="F156" s="7">
        <v>1</v>
      </c>
      <c r="G156" s="61">
        <f>fornecedores!$K$317</f>
        <v>290.2</v>
      </c>
      <c r="H156" s="27">
        <f t="shared" ref="H156:H160" si="30">F156*G156</f>
        <v>290.2</v>
      </c>
    </row>
    <row r="157" spans="1:8" x14ac:dyDescent="0.2">
      <c r="A157" s="210"/>
      <c r="B157" s="7"/>
      <c r="C157" s="61">
        <f>fornecedores!$A$305</f>
        <v>118</v>
      </c>
      <c r="D157" s="70" t="s">
        <v>508</v>
      </c>
      <c r="E157" s="7" t="s">
        <v>15</v>
      </c>
      <c r="F157" s="7">
        <v>1</v>
      </c>
      <c r="G157" s="61">
        <f>fornecedores!$K$305</f>
        <v>212</v>
      </c>
      <c r="H157" s="27">
        <f t="shared" si="30"/>
        <v>212</v>
      </c>
    </row>
    <row r="158" spans="1:8" x14ac:dyDescent="0.2">
      <c r="A158" s="210"/>
      <c r="B158" s="7"/>
      <c r="C158" s="58">
        <f>fornecedores!$A$308</f>
        <v>119</v>
      </c>
      <c r="D158" s="70" t="s">
        <v>511</v>
      </c>
      <c r="E158" s="7" t="s">
        <v>15</v>
      </c>
      <c r="F158" s="7">
        <v>1</v>
      </c>
      <c r="G158" s="58">
        <f>fornecedores!$K$308</f>
        <v>336</v>
      </c>
      <c r="H158" s="27">
        <f t="shared" si="30"/>
        <v>336</v>
      </c>
    </row>
    <row r="159" spans="1:8" x14ac:dyDescent="0.2">
      <c r="A159" s="210"/>
      <c r="B159" s="7"/>
      <c r="C159" s="75">
        <f>fornecedores!$A$293</f>
        <v>114</v>
      </c>
      <c r="D159" s="70" t="str">
        <f>fornecedores!$C$293</f>
        <v>Laje Excêntrica 1200 / 600</v>
      </c>
      <c r="E159" s="7" t="s">
        <v>15</v>
      </c>
      <c r="F159" s="70">
        <v>1</v>
      </c>
      <c r="G159" s="75">
        <f>fornecedores!$K$293</f>
        <v>290</v>
      </c>
      <c r="H159" s="27">
        <f t="shared" si="30"/>
        <v>290</v>
      </c>
    </row>
    <row r="160" spans="1:8" x14ac:dyDescent="0.2">
      <c r="A160" s="210"/>
      <c r="B160" s="7"/>
      <c r="C160" s="61">
        <f>fornecedores!$A$176</f>
        <v>72</v>
      </c>
      <c r="D160" s="7" t="s">
        <v>271</v>
      </c>
      <c r="E160" s="7" t="s">
        <v>15</v>
      </c>
      <c r="F160" s="7">
        <v>1</v>
      </c>
      <c r="G160" s="61">
        <f>fornecedores!$K$176</f>
        <v>360</v>
      </c>
      <c r="H160" s="27">
        <f t="shared" si="30"/>
        <v>360</v>
      </c>
    </row>
    <row r="161" spans="1:8" x14ac:dyDescent="0.2">
      <c r="A161" s="203" t="s">
        <v>2</v>
      </c>
      <c r="B161" s="204"/>
      <c r="C161" s="205"/>
      <c r="D161" s="206" t="s">
        <v>517</v>
      </c>
      <c r="E161" s="3" t="s">
        <v>4</v>
      </c>
      <c r="F161" s="3" t="s">
        <v>178</v>
      </c>
      <c r="G161" s="208" t="s">
        <v>6</v>
      </c>
      <c r="H161" s="3" t="s">
        <v>7</v>
      </c>
    </row>
    <row r="162" spans="1:8" x14ac:dyDescent="0.2">
      <c r="A162" s="11" t="s">
        <v>187</v>
      </c>
      <c r="B162" s="12" t="s">
        <v>9</v>
      </c>
      <c r="C162" s="11" t="s">
        <v>10</v>
      </c>
      <c r="D162" s="207"/>
      <c r="E162" s="3" t="s">
        <v>15</v>
      </c>
      <c r="F162" s="3">
        <v>1</v>
      </c>
      <c r="G162" s="209"/>
      <c r="H162" s="3">
        <f>ROUND(SUM(H163:H176),2)</f>
        <v>1905.42</v>
      </c>
    </row>
    <row r="163" spans="1:8" x14ac:dyDescent="0.2">
      <c r="A163" s="210" t="s">
        <v>782</v>
      </c>
      <c r="B163" s="7" t="s">
        <v>12</v>
      </c>
      <c r="C163" s="73">
        <v>3061</v>
      </c>
      <c r="D163" s="7" t="s">
        <v>171</v>
      </c>
      <c r="E163" s="32" t="s">
        <v>31</v>
      </c>
      <c r="F163" s="32" t="s">
        <v>169</v>
      </c>
      <c r="G163" s="32">
        <v>5.45</v>
      </c>
      <c r="H163" s="7">
        <f t="shared" ref="H163" si="31">F163*G163</f>
        <v>10.9</v>
      </c>
    </row>
    <row r="164" spans="1:8" x14ac:dyDescent="0.2">
      <c r="A164" s="210"/>
      <c r="B164" s="7" t="s">
        <v>12</v>
      </c>
      <c r="C164" s="61" t="s">
        <v>214</v>
      </c>
      <c r="D164" s="7" t="s">
        <v>157</v>
      </c>
      <c r="E164" s="7" t="s">
        <v>31</v>
      </c>
      <c r="F164" s="7">
        <v>0.1</v>
      </c>
      <c r="G164" s="7">
        <v>68.05</v>
      </c>
      <c r="H164" s="7">
        <f>F164*G164</f>
        <v>6.8049999999999997</v>
      </c>
    </row>
    <row r="165" spans="1:8" x14ac:dyDescent="0.2">
      <c r="A165" s="210"/>
      <c r="B165" s="7" t="s">
        <v>12</v>
      </c>
      <c r="C165" s="61">
        <v>7042</v>
      </c>
      <c r="D165" s="8" t="s">
        <v>222</v>
      </c>
      <c r="E165" s="7" t="s">
        <v>21</v>
      </c>
      <c r="F165" s="7">
        <v>0.1</v>
      </c>
      <c r="G165" s="7">
        <v>20.28</v>
      </c>
      <c r="H165" s="7">
        <f>F165*G165</f>
        <v>2.028</v>
      </c>
    </row>
    <row r="166" spans="1:8" x14ac:dyDescent="0.2">
      <c r="A166" s="210"/>
      <c r="B166" s="7" t="s">
        <v>12</v>
      </c>
      <c r="C166" s="61">
        <v>1139</v>
      </c>
      <c r="D166" s="8" t="s">
        <v>184</v>
      </c>
      <c r="E166" s="7" t="s">
        <v>21</v>
      </c>
      <c r="F166" s="7">
        <v>0.1</v>
      </c>
      <c r="G166" s="7">
        <v>96.19</v>
      </c>
      <c r="H166" s="7">
        <f>F166*G166</f>
        <v>9.6189999999999998</v>
      </c>
    </row>
    <row r="167" spans="1:8" x14ac:dyDescent="0.2">
      <c r="A167" s="210"/>
      <c r="B167" s="7" t="s">
        <v>12</v>
      </c>
      <c r="C167" s="73" t="s">
        <v>219</v>
      </c>
      <c r="D167" s="7" t="s">
        <v>173</v>
      </c>
      <c r="E167" s="32" t="s">
        <v>141</v>
      </c>
      <c r="F167" s="32" t="s">
        <v>174</v>
      </c>
      <c r="G167" s="32">
        <v>5.45</v>
      </c>
      <c r="H167" s="7">
        <f t="shared" ref="H167" si="32">F167*G167</f>
        <v>8.1750000000000007</v>
      </c>
    </row>
    <row r="168" spans="1:8" x14ac:dyDescent="0.2">
      <c r="A168" s="210"/>
      <c r="B168" s="7" t="s">
        <v>12</v>
      </c>
      <c r="C168" s="61">
        <v>88316</v>
      </c>
      <c r="D168" s="8" t="s">
        <v>49</v>
      </c>
      <c r="E168" s="104" t="s">
        <v>33</v>
      </c>
      <c r="F168" s="104">
        <v>0.5</v>
      </c>
      <c r="G168" s="7">
        <v>10.06</v>
      </c>
      <c r="H168" s="27">
        <f>F168*G168</f>
        <v>5.03</v>
      </c>
    </row>
    <row r="169" spans="1:8" x14ac:dyDescent="0.2">
      <c r="A169" s="210"/>
      <c r="B169" s="7" t="s">
        <v>12</v>
      </c>
      <c r="C169" s="61">
        <v>88267</v>
      </c>
      <c r="D169" s="8" t="s">
        <v>267</v>
      </c>
      <c r="E169" s="7" t="s">
        <v>26</v>
      </c>
      <c r="F169" s="7">
        <v>1</v>
      </c>
      <c r="G169" s="7">
        <v>10.06</v>
      </c>
      <c r="H169" s="27">
        <f>F169*G169</f>
        <v>10.06</v>
      </c>
    </row>
    <row r="170" spans="1:8" x14ac:dyDescent="0.2">
      <c r="A170" s="210"/>
      <c r="B170" s="7" t="s">
        <v>12</v>
      </c>
      <c r="C170" s="61">
        <v>73607</v>
      </c>
      <c r="D170" s="8" t="s">
        <v>270</v>
      </c>
      <c r="E170" s="70" t="s">
        <v>201</v>
      </c>
      <c r="F170" s="7">
        <v>1</v>
      </c>
      <c r="G170" s="7">
        <v>54.6</v>
      </c>
      <c r="H170" s="27">
        <f>F170*G170</f>
        <v>54.6</v>
      </c>
    </row>
    <row r="171" spans="1:8" x14ac:dyDescent="0.2">
      <c r="A171" s="210"/>
      <c r="B171" s="7"/>
      <c r="C171" s="61">
        <f>fornecedores!$A$317</f>
        <v>122</v>
      </c>
      <c r="D171" s="70" t="s">
        <v>507</v>
      </c>
      <c r="E171" s="70" t="s">
        <v>201</v>
      </c>
      <c r="F171" s="7">
        <v>1</v>
      </c>
      <c r="G171" s="61">
        <f>fornecedores!$K$317</f>
        <v>290.2</v>
      </c>
      <c r="H171" s="27">
        <f t="shared" ref="H171:H176" si="33">F171*G171</f>
        <v>290.2</v>
      </c>
    </row>
    <row r="172" spans="1:8" x14ac:dyDescent="0.2">
      <c r="A172" s="210"/>
      <c r="B172" s="7"/>
      <c r="C172" s="61">
        <f>fornecedores!$A$302</f>
        <v>117</v>
      </c>
      <c r="D172" s="70" t="s">
        <v>529</v>
      </c>
      <c r="E172" s="70" t="s">
        <v>201</v>
      </c>
      <c r="F172" s="7">
        <v>1</v>
      </c>
      <c r="G172" s="61">
        <f>fornecedores!$K$302</f>
        <v>434</v>
      </c>
      <c r="H172" s="27">
        <f t="shared" si="33"/>
        <v>434</v>
      </c>
    </row>
    <row r="173" spans="1:8" x14ac:dyDescent="0.2">
      <c r="A173" s="210"/>
      <c r="B173" s="7"/>
      <c r="C173" s="61">
        <f>fornecedores!$A$305</f>
        <v>118</v>
      </c>
      <c r="D173" s="70" t="s">
        <v>508</v>
      </c>
      <c r="E173" s="70" t="s">
        <v>201</v>
      </c>
      <c r="F173" s="7">
        <v>1</v>
      </c>
      <c r="G173" s="61">
        <f>fornecedores!$K$305</f>
        <v>212</v>
      </c>
      <c r="H173" s="27">
        <f t="shared" si="33"/>
        <v>212</v>
      </c>
    </row>
    <row r="174" spans="1:8" x14ac:dyDescent="0.2">
      <c r="A174" s="210"/>
      <c r="B174" s="7"/>
      <c r="C174" s="61">
        <f>fornecedores!$A$305</f>
        <v>118</v>
      </c>
      <c r="D174" s="70" t="s">
        <v>508</v>
      </c>
      <c r="E174" s="70" t="s">
        <v>201</v>
      </c>
      <c r="F174" s="7">
        <v>1</v>
      </c>
      <c r="G174" s="61">
        <f>fornecedores!$K$305</f>
        <v>212</v>
      </c>
      <c r="H174" s="27">
        <f t="shared" si="33"/>
        <v>212</v>
      </c>
    </row>
    <row r="175" spans="1:8" x14ac:dyDescent="0.2">
      <c r="A175" s="210"/>
      <c r="B175" s="7"/>
      <c r="C175" s="75">
        <f>fornecedores!$A$293</f>
        <v>114</v>
      </c>
      <c r="D175" s="70" t="str">
        <f>fornecedores!$C$293</f>
        <v>Laje Excêntrica 1200 / 600</v>
      </c>
      <c r="E175" s="70" t="s">
        <v>201</v>
      </c>
      <c r="F175" s="70">
        <v>1</v>
      </c>
      <c r="G175" s="75">
        <f>fornecedores!$K$293</f>
        <v>290</v>
      </c>
      <c r="H175" s="27">
        <f t="shared" si="33"/>
        <v>290</v>
      </c>
    </row>
    <row r="176" spans="1:8" x14ac:dyDescent="0.2">
      <c r="A176" s="210"/>
      <c r="B176" s="7"/>
      <c r="C176" s="61">
        <f>fornecedores!$A$176</f>
        <v>72</v>
      </c>
      <c r="D176" s="7" t="s">
        <v>271</v>
      </c>
      <c r="E176" s="70" t="s">
        <v>201</v>
      </c>
      <c r="F176" s="7">
        <v>1</v>
      </c>
      <c r="G176" s="61">
        <f>fornecedores!$K$176</f>
        <v>360</v>
      </c>
      <c r="H176" s="27">
        <f t="shared" si="33"/>
        <v>360</v>
      </c>
    </row>
    <row r="177" spans="1:8" x14ac:dyDescent="0.2">
      <c r="A177" s="203" t="s">
        <v>2</v>
      </c>
      <c r="B177" s="204"/>
      <c r="C177" s="205"/>
      <c r="D177" s="206" t="s">
        <v>518</v>
      </c>
      <c r="E177" s="3" t="s">
        <v>4</v>
      </c>
      <c r="F177" s="3" t="s">
        <v>178</v>
      </c>
      <c r="G177" s="208" t="s">
        <v>6</v>
      </c>
      <c r="H177" s="3" t="s">
        <v>7</v>
      </c>
    </row>
    <row r="178" spans="1:8" x14ac:dyDescent="0.2">
      <c r="A178" s="11" t="s">
        <v>187</v>
      </c>
      <c r="B178" s="12" t="s">
        <v>9</v>
      </c>
      <c r="C178" s="11" t="s">
        <v>10</v>
      </c>
      <c r="D178" s="207"/>
      <c r="E178" s="3" t="s">
        <v>15</v>
      </c>
      <c r="F178" s="3">
        <v>1</v>
      </c>
      <c r="G178" s="209"/>
      <c r="H178" s="3">
        <f>ROUND(SUM(H179:H191),2)</f>
        <v>1595.42</v>
      </c>
    </row>
    <row r="179" spans="1:8" x14ac:dyDescent="0.2">
      <c r="A179" s="210" t="s">
        <v>783</v>
      </c>
      <c r="B179" s="7" t="s">
        <v>12</v>
      </c>
      <c r="C179" s="73">
        <v>3061</v>
      </c>
      <c r="D179" s="7" t="s">
        <v>171</v>
      </c>
      <c r="E179" s="32" t="s">
        <v>31</v>
      </c>
      <c r="F179" s="32" t="s">
        <v>169</v>
      </c>
      <c r="G179" s="32">
        <v>5.45</v>
      </c>
      <c r="H179" s="7">
        <f t="shared" ref="H179" si="34">F179*G179</f>
        <v>10.9</v>
      </c>
    </row>
    <row r="180" spans="1:8" x14ac:dyDescent="0.2">
      <c r="A180" s="210"/>
      <c r="B180" s="7" t="s">
        <v>12</v>
      </c>
      <c r="C180" s="61" t="s">
        <v>214</v>
      </c>
      <c r="D180" s="7" t="s">
        <v>157</v>
      </c>
      <c r="E180" s="7" t="s">
        <v>31</v>
      </c>
      <c r="F180" s="7">
        <v>0.1</v>
      </c>
      <c r="G180" s="7">
        <v>68.05</v>
      </c>
      <c r="H180" s="7">
        <f>F180*G180</f>
        <v>6.8049999999999997</v>
      </c>
    </row>
    <row r="181" spans="1:8" x14ac:dyDescent="0.2">
      <c r="A181" s="210"/>
      <c r="B181" s="7" t="s">
        <v>12</v>
      </c>
      <c r="C181" s="61">
        <v>7042</v>
      </c>
      <c r="D181" s="8" t="s">
        <v>222</v>
      </c>
      <c r="E181" s="7" t="s">
        <v>21</v>
      </c>
      <c r="F181" s="7">
        <v>0.1</v>
      </c>
      <c r="G181" s="7">
        <v>20.28</v>
      </c>
      <c r="H181" s="7">
        <f>F181*G181</f>
        <v>2.028</v>
      </c>
    </row>
    <row r="182" spans="1:8" x14ac:dyDescent="0.2">
      <c r="A182" s="210"/>
      <c r="B182" s="7" t="s">
        <v>12</v>
      </c>
      <c r="C182" s="61">
        <v>1139</v>
      </c>
      <c r="D182" s="8" t="s">
        <v>184</v>
      </c>
      <c r="E182" s="7" t="s">
        <v>21</v>
      </c>
      <c r="F182" s="7">
        <v>0.1</v>
      </c>
      <c r="G182" s="7">
        <v>96.19</v>
      </c>
      <c r="H182" s="7">
        <f>F182*G182</f>
        <v>9.6189999999999998</v>
      </c>
    </row>
    <row r="183" spans="1:8" x14ac:dyDescent="0.2">
      <c r="A183" s="210"/>
      <c r="B183" s="7" t="s">
        <v>12</v>
      </c>
      <c r="C183" s="73" t="s">
        <v>219</v>
      </c>
      <c r="D183" s="7" t="s">
        <v>173</v>
      </c>
      <c r="E183" s="32" t="s">
        <v>141</v>
      </c>
      <c r="F183" s="32" t="s">
        <v>174</v>
      </c>
      <c r="G183" s="32">
        <v>5.45</v>
      </c>
      <c r="H183" s="7">
        <f t="shared" ref="H183" si="35">F183*G183</f>
        <v>8.1750000000000007</v>
      </c>
    </row>
    <row r="184" spans="1:8" x14ac:dyDescent="0.2">
      <c r="A184" s="210"/>
      <c r="B184" s="7" t="s">
        <v>12</v>
      </c>
      <c r="C184" s="61">
        <v>88316</v>
      </c>
      <c r="D184" s="8" t="s">
        <v>49</v>
      </c>
      <c r="E184" s="104" t="s">
        <v>33</v>
      </c>
      <c r="F184" s="104">
        <v>0.5</v>
      </c>
      <c r="G184" s="7">
        <v>10.06</v>
      </c>
      <c r="H184" s="27">
        <f>F184*G184</f>
        <v>5.03</v>
      </c>
    </row>
    <row r="185" spans="1:8" x14ac:dyDescent="0.2">
      <c r="A185" s="210"/>
      <c r="B185" s="7" t="s">
        <v>12</v>
      </c>
      <c r="C185" s="61">
        <v>88267</v>
      </c>
      <c r="D185" s="8" t="s">
        <v>267</v>
      </c>
      <c r="E185" s="7" t="s">
        <v>26</v>
      </c>
      <c r="F185" s="7">
        <v>1</v>
      </c>
      <c r="G185" s="7">
        <v>10.06</v>
      </c>
      <c r="H185" s="27">
        <f>F185*G185</f>
        <v>10.06</v>
      </c>
    </row>
    <row r="186" spans="1:8" x14ac:dyDescent="0.2">
      <c r="A186" s="210"/>
      <c r="B186" s="7" t="s">
        <v>12</v>
      </c>
      <c r="C186" s="61">
        <v>73607</v>
      </c>
      <c r="D186" s="8" t="s">
        <v>270</v>
      </c>
      <c r="E186" s="7" t="s">
        <v>15</v>
      </c>
      <c r="F186" s="7">
        <v>1</v>
      </c>
      <c r="G186" s="7">
        <v>54.6</v>
      </c>
      <c r="H186" s="27">
        <f>F186*G186</f>
        <v>54.6</v>
      </c>
    </row>
    <row r="187" spans="1:8" x14ac:dyDescent="0.2">
      <c r="A187" s="210"/>
      <c r="B187" s="7"/>
      <c r="C187" s="61">
        <f>fornecedores!$A$317</f>
        <v>122</v>
      </c>
      <c r="D187" s="70" t="s">
        <v>507</v>
      </c>
      <c r="E187" s="7" t="s">
        <v>15</v>
      </c>
      <c r="F187" s="7">
        <v>1</v>
      </c>
      <c r="G187" s="61">
        <f>fornecedores!$K$317</f>
        <v>290.2</v>
      </c>
      <c r="H187" s="27">
        <f t="shared" ref="H187:H190" si="36">F187*G187</f>
        <v>290.2</v>
      </c>
    </row>
    <row r="188" spans="1:8" x14ac:dyDescent="0.2">
      <c r="A188" s="210"/>
      <c r="B188" s="7"/>
      <c r="C188" s="61">
        <f>fornecedores!$A$305</f>
        <v>118</v>
      </c>
      <c r="D188" s="70" t="s">
        <v>508</v>
      </c>
      <c r="E188" s="7" t="s">
        <v>15</v>
      </c>
      <c r="F188" s="7">
        <v>1</v>
      </c>
      <c r="G188" s="61">
        <f>fornecedores!$K$305</f>
        <v>212</v>
      </c>
      <c r="H188" s="27">
        <f t="shared" si="36"/>
        <v>212</v>
      </c>
    </row>
    <row r="189" spans="1:8" x14ac:dyDescent="0.2">
      <c r="A189" s="210"/>
      <c r="B189" s="7"/>
      <c r="C189" s="58">
        <f>fornecedores!$A$308</f>
        <v>119</v>
      </c>
      <c r="D189" s="70" t="s">
        <v>511</v>
      </c>
      <c r="E189" s="7" t="s">
        <v>15</v>
      </c>
      <c r="F189" s="7">
        <v>1</v>
      </c>
      <c r="G189" s="58">
        <f>fornecedores!$K$308</f>
        <v>336</v>
      </c>
      <c r="H189" s="27">
        <f t="shared" si="36"/>
        <v>336</v>
      </c>
    </row>
    <row r="190" spans="1:8" x14ac:dyDescent="0.2">
      <c r="A190" s="210"/>
      <c r="B190" s="7"/>
      <c r="C190" s="75">
        <f>fornecedores!$A$293</f>
        <v>114</v>
      </c>
      <c r="D190" s="70" t="str">
        <f>fornecedores!$C$293</f>
        <v>Laje Excêntrica 1200 / 600</v>
      </c>
      <c r="E190" s="7" t="s">
        <v>15</v>
      </c>
      <c r="F190" s="7">
        <v>1</v>
      </c>
      <c r="G190" s="75">
        <f>fornecedores!$K$293</f>
        <v>290</v>
      </c>
      <c r="H190" s="27">
        <f t="shared" si="36"/>
        <v>290</v>
      </c>
    </row>
    <row r="191" spans="1:8" x14ac:dyDescent="0.2">
      <c r="A191" s="210"/>
      <c r="B191" s="7"/>
      <c r="C191" s="61">
        <f>fornecedores!$A$176</f>
        <v>72</v>
      </c>
      <c r="D191" s="7" t="s">
        <v>271</v>
      </c>
      <c r="E191" s="7" t="s">
        <v>15</v>
      </c>
      <c r="F191" s="7">
        <v>1</v>
      </c>
      <c r="G191" s="61">
        <f>fornecedores!$K$176</f>
        <v>360</v>
      </c>
      <c r="H191" s="27">
        <f t="shared" ref="H191" si="37">F191*G191</f>
        <v>360</v>
      </c>
    </row>
    <row r="192" spans="1:8" x14ac:dyDescent="0.2">
      <c r="A192" s="203" t="s">
        <v>2</v>
      </c>
      <c r="B192" s="204"/>
      <c r="C192" s="205"/>
      <c r="D192" s="206" t="s">
        <v>519</v>
      </c>
      <c r="E192" s="3" t="s">
        <v>4</v>
      </c>
      <c r="F192" s="3" t="s">
        <v>178</v>
      </c>
      <c r="G192" s="208" t="s">
        <v>6</v>
      </c>
      <c r="H192" s="3" t="s">
        <v>7</v>
      </c>
    </row>
    <row r="193" spans="1:8" x14ac:dyDescent="0.2">
      <c r="A193" s="11" t="s">
        <v>187</v>
      </c>
      <c r="B193" s="12" t="s">
        <v>9</v>
      </c>
      <c r="C193" s="11" t="s">
        <v>10</v>
      </c>
      <c r="D193" s="207"/>
      <c r="E193" s="3" t="s">
        <v>15</v>
      </c>
      <c r="F193" s="3">
        <v>1</v>
      </c>
      <c r="G193" s="209"/>
      <c r="H193" s="3">
        <f>ROUND(SUM(H194:H206),2)</f>
        <v>1935.42</v>
      </c>
    </row>
    <row r="194" spans="1:8" x14ac:dyDescent="0.2">
      <c r="A194" s="210" t="s">
        <v>784</v>
      </c>
      <c r="B194" s="7" t="s">
        <v>12</v>
      </c>
      <c r="C194" s="73">
        <v>3061</v>
      </c>
      <c r="D194" s="7" t="s">
        <v>171</v>
      </c>
      <c r="E194" s="32" t="s">
        <v>31</v>
      </c>
      <c r="F194" s="32" t="s">
        <v>169</v>
      </c>
      <c r="G194" s="32">
        <v>5.45</v>
      </c>
      <c r="H194" s="7">
        <f t="shared" ref="H194" si="38">F194*G194</f>
        <v>10.9</v>
      </c>
    </row>
    <row r="195" spans="1:8" x14ac:dyDescent="0.2">
      <c r="A195" s="210"/>
      <c r="B195" s="7" t="s">
        <v>12</v>
      </c>
      <c r="C195" s="61" t="s">
        <v>214</v>
      </c>
      <c r="D195" s="7" t="s">
        <v>157</v>
      </c>
      <c r="E195" s="7" t="s">
        <v>31</v>
      </c>
      <c r="F195" s="7">
        <v>0.1</v>
      </c>
      <c r="G195" s="7">
        <v>68.05</v>
      </c>
      <c r="H195" s="7">
        <f>F195*G195</f>
        <v>6.8049999999999997</v>
      </c>
    </row>
    <row r="196" spans="1:8" x14ac:dyDescent="0.2">
      <c r="A196" s="210"/>
      <c r="B196" s="7" t="s">
        <v>12</v>
      </c>
      <c r="C196" s="61">
        <v>7042</v>
      </c>
      <c r="D196" s="8" t="s">
        <v>222</v>
      </c>
      <c r="E196" s="7" t="s">
        <v>21</v>
      </c>
      <c r="F196" s="7">
        <v>0.1</v>
      </c>
      <c r="G196" s="7">
        <v>20.28</v>
      </c>
      <c r="H196" s="7">
        <f>F196*G196</f>
        <v>2.028</v>
      </c>
    </row>
    <row r="197" spans="1:8" x14ac:dyDescent="0.2">
      <c r="A197" s="210"/>
      <c r="B197" s="7" t="s">
        <v>12</v>
      </c>
      <c r="C197" s="61">
        <v>1139</v>
      </c>
      <c r="D197" s="8" t="s">
        <v>184</v>
      </c>
      <c r="E197" s="7" t="s">
        <v>21</v>
      </c>
      <c r="F197" s="7">
        <v>0.1</v>
      </c>
      <c r="G197" s="7">
        <v>96.19</v>
      </c>
      <c r="H197" s="7">
        <f>F197*G197</f>
        <v>9.6189999999999998</v>
      </c>
    </row>
    <row r="198" spans="1:8" x14ac:dyDescent="0.2">
      <c r="A198" s="210"/>
      <c r="B198" s="7" t="s">
        <v>12</v>
      </c>
      <c r="C198" s="73" t="s">
        <v>219</v>
      </c>
      <c r="D198" s="7" t="s">
        <v>173</v>
      </c>
      <c r="E198" s="32" t="s">
        <v>141</v>
      </c>
      <c r="F198" s="32" t="s">
        <v>174</v>
      </c>
      <c r="G198" s="32">
        <v>5.45</v>
      </c>
      <c r="H198" s="7">
        <f t="shared" ref="H198" si="39">F198*G198</f>
        <v>8.1750000000000007</v>
      </c>
    </row>
    <row r="199" spans="1:8" x14ac:dyDescent="0.2">
      <c r="A199" s="210"/>
      <c r="B199" s="7" t="s">
        <v>12</v>
      </c>
      <c r="C199" s="61">
        <v>88316</v>
      </c>
      <c r="D199" s="8" t="s">
        <v>49</v>
      </c>
      <c r="E199" s="104" t="s">
        <v>33</v>
      </c>
      <c r="F199" s="104">
        <v>0.5</v>
      </c>
      <c r="G199" s="7">
        <v>10.06</v>
      </c>
      <c r="H199" s="27">
        <f>F199*G199</f>
        <v>5.03</v>
      </c>
    </row>
    <row r="200" spans="1:8" x14ac:dyDescent="0.2">
      <c r="A200" s="210"/>
      <c r="B200" s="7" t="s">
        <v>12</v>
      </c>
      <c r="C200" s="61">
        <v>88267</v>
      </c>
      <c r="D200" s="8" t="s">
        <v>267</v>
      </c>
      <c r="E200" s="7" t="s">
        <v>26</v>
      </c>
      <c r="F200" s="7">
        <v>1</v>
      </c>
      <c r="G200" s="7">
        <v>10.06</v>
      </c>
      <c r="H200" s="27">
        <f>F200*G200</f>
        <v>10.06</v>
      </c>
    </row>
    <row r="201" spans="1:8" x14ac:dyDescent="0.2">
      <c r="A201" s="210"/>
      <c r="B201" s="7" t="s">
        <v>12</v>
      </c>
      <c r="C201" s="61">
        <v>73607</v>
      </c>
      <c r="D201" s="8" t="s">
        <v>270</v>
      </c>
      <c r="E201" s="7" t="s">
        <v>15</v>
      </c>
      <c r="F201" s="7">
        <v>1</v>
      </c>
      <c r="G201" s="7">
        <v>54.6</v>
      </c>
      <c r="H201" s="27">
        <f>F201*G201</f>
        <v>54.6</v>
      </c>
    </row>
    <row r="202" spans="1:8" x14ac:dyDescent="0.2">
      <c r="A202" s="210"/>
      <c r="B202" s="7"/>
      <c r="C202" s="61">
        <f>fornecedores!$A$317</f>
        <v>122</v>
      </c>
      <c r="D202" s="70" t="s">
        <v>507</v>
      </c>
      <c r="E202" s="7" t="s">
        <v>15</v>
      </c>
      <c r="F202" s="7">
        <v>1</v>
      </c>
      <c r="G202" s="61">
        <f>fornecedores!$K$317</f>
        <v>290.2</v>
      </c>
      <c r="H202" s="27">
        <f t="shared" ref="H202:H206" si="40">F202*G202</f>
        <v>290.2</v>
      </c>
    </row>
    <row r="203" spans="1:8" x14ac:dyDescent="0.2">
      <c r="A203" s="210"/>
      <c r="B203" s="7"/>
      <c r="C203" s="61">
        <f>fornecedores!$A$302</f>
        <v>117</v>
      </c>
      <c r="D203" s="70" t="s">
        <v>529</v>
      </c>
      <c r="E203" s="7" t="s">
        <v>15</v>
      </c>
      <c r="F203" s="7">
        <v>1</v>
      </c>
      <c r="G203" s="61">
        <f>fornecedores!$K$302</f>
        <v>434</v>
      </c>
      <c r="H203" s="27">
        <f t="shared" si="40"/>
        <v>434</v>
      </c>
    </row>
    <row r="204" spans="1:8" x14ac:dyDescent="0.2">
      <c r="A204" s="210"/>
      <c r="B204" s="7"/>
      <c r="C204" s="61">
        <f>fornecedores!$A$311</f>
        <v>120</v>
      </c>
      <c r="D204" s="70" t="s">
        <v>528</v>
      </c>
      <c r="E204" s="7" t="s">
        <v>15</v>
      </c>
      <c r="F204" s="7">
        <v>1</v>
      </c>
      <c r="G204" s="61">
        <f>fornecedores!$K$311</f>
        <v>454</v>
      </c>
      <c r="H204" s="27">
        <f t="shared" si="40"/>
        <v>454</v>
      </c>
    </row>
    <row r="205" spans="1:8" x14ac:dyDescent="0.2">
      <c r="A205" s="210"/>
      <c r="B205" s="7"/>
      <c r="C205" s="75">
        <f>fornecedores!$A$293</f>
        <v>114</v>
      </c>
      <c r="D205" s="70" t="str">
        <f>fornecedores!$C$293</f>
        <v>Laje Excêntrica 1200 / 600</v>
      </c>
      <c r="E205" s="7" t="s">
        <v>15</v>
      </c>
      <c r="F205" s="70">
        <v>1</v>
      </c>
      <c r="G205" s="75">
        <f>fornecedores!$K$293</f>
        <v>290</v>
      </c>
      <c r="H205" s="27">
        <f t="shared" si="40"/>
        <v>290</v>
      </c>
    </row>
    <row r="206" spans="1:8" x14ac:dyDescent="0.2">
      <c r="A206" s="210"/>
      <c r="B206" s="7"/>
      <c r="C206" s="61">
        <f>fornecedores!$A$176</f>
        <v>72</v>
      </c>
      <c r="D206" s="7" t="s">
        <v>271</v>
      </c>
      <c r="E206" s="7" t="s">
        <v>15</v>
      </c>
      <c r="F206" s="7">
        <v>1</v>
      </c>
      <c r="G206" s="61">
        <f>fornecedores!$K$176</f>
        <v>360</v>
      </c>
      <c r="H206" s="27">
        <f t="shared" si="40"/>
        <v>360</v>
      </c>
    </row>
    <row r="207" spans="1:8" x14ac:dyDescent="0.2">
      <c r="A207" s="203" t="s">
        <v>2</v>
      </c>
      <c r="B207" s="204"/>
      <c r="C207" s="205"/>
      <c r="D207" s="206" t="s">
        <v>520</v>
      </c>
      <c r="E207" s="3" t="s">
        <v>4</v>
      </c>
      <c r="F207" s="3" t="s">
        <v>178</v>
      </c>
      <c r="G207" s="208" t="s">
        <v>6</v>
      </c>
      <c r="H207" s="3" t="s">
        <v>7</v>
      </c>
    </row>
    <row r="208" spans="1:8" x14ac:dyDescent="0.2">
      <c r="A208" s="11" t="s">
        <v>187</v>
      </c>
      <c r="B208" s="12" t="s">
        <v>9</v>
      </c>
      <c r="C208" s="11" t="s">
        <v>10</v>
      </c>
      <c r="D208" s="207"/>
      <c r="E208" s="3" t="s">
        <v>15</v>
      </c>
      <c r="F208" s="3">
        <v>1</v>
      </c>
      <c r="G208" s="209"/>
      <c r="H208" s="3">
        <f>ROUND(SUM(H209:H221),2)</f>
        <v>1817.42</v>
      </c>
    </row>
    <row r="209" spans="1:8" x14ac:dyDescent="0.2">
      <c r="A209" s="210" t="s">
        <v>785</v>
      </c>
      <c r="B209" s="7" t="s">
        <v>12</v>
      </c>
      <c r="C209" s="73">
        <v>3061</v>
      </c>
      <c r="D209" s="7" t="s">
        <v>171</v>
      </c>
      <c r="E209" s="32" t="s">
        <v>31</v>
      </c>
      <c r="F209" s="32" t="s">
        <v>169</v>
      </c>
      <c r="G209" s="32">
        <v>5.45</v>
      </c>
      <c r="H209" s="7">
        <f t="shared" ref="H209" si="41">F209*G209</f>
        <v>10.9</v>
      </c>
    </row>
    <row r="210" spans="1:8" x14ac:dyDescent="0.2">
      <c r="A210" s="210"/>
      <c r="B210" s="7" t="s">
        <v>12</v>
      </c>
      <c r="C210" s="61" t="s">
        <v>214</v>
      </c>
      <c r="D210" s="7" t="s">
        <v>157</v>
      </c>
      <c r="E210" s="7" t="s">
        <v>31</v>
      </c>
      <c r="F210" s="7">
        <v>0.1</v>
      </c>
      <c r="G210" s="7">
        <v>68.05</v>
      </c>
      <c r="H210" s="7">
        <f>F210*G210</f>
        <v>6.8049999999999997</v>
      </c>
    </row>
    <row r="211" spans="1:8" x14ac:dyDescent="0.2">
      <c r="A211" s="210"/>
      <c r="B211" s="7" t="s">
        <v>12</v>
      </c>
      <c r="C211" s="61">
        <v>7042</v>
      </c>
      <c r="D211" s="8" t="s">
        <v>222</v>
      </c>
      <c r="E211" s="7" t="s">
        <v>21</v>
      </c>
      <c r="F211" s="7">
        <v>0.1</v>
      </c>
      <c r="G211" s="7">
        <v>20.28</v>
      </c>
      <c r="H211" s="7">
        <f>F211*G211</f>
        <v>2.028</v>
      </c>
    </row>
    <row r="212" spans="1:8" x14ac:dyDescent="0.2">
      <c r="A212" s="210"/>
      <c r="B212" s="7" t="s">
        <v>12</v>
      </c>
      <c r="C212" s="61">
        <v>1139</v>
      </c>
      <c r="D212" s="8" t="s">
        <v>184</v>
      </c>
      <c r="E212" s="7" t="s">
        <v>21</v>
      </c>
      <c r="F212" s="7">
        <v>0.1</v>
      </c>
      <c r="G212" s="7">
        <v>96.19</v>
      </c>
      <c r="H212" s="7">
        <f>F212*G212</f>
        <v>9.6189999999999998</v>
      </c>
    </row>
    <row r="213" spans="1:8" x14ac:dyDescent="0.2">
      <c r="A213" s="210"/>
      <c r="B213" s="7" t="s">
        <v>12</v>
      </c>
      <c r="C213" s="73" t="s">
        <v>219</v>
      </c>
      <c r="D213" s="7" t="s">
        <v>173</v>
      </c>
      <c r="E213" s="32" t="s">
        <v>141</v>
      </c>
      <c r="F213" s="32" t="s">
        <v>174</v>
      </c>
      <c r="G213" s="32">
        <v>5.45</v>
      </c>
      <c r="H213" s="7">
        <f t="shared" ref="H213" si="42">F213*G213</f>
        <v>8.1750000000000007</v>
      </c>
    </row>
    <row r="214" spans="1:8" x14ac:dyDescent="0.2">
      <c r="A214" s="210"/>
      <c r="B214" s="7" t="s">
        <v>12</v>
      </c>
      <c r="C214" s="61">
        <v>88316</v>
      </c>
      <c r="D214" s="8" t="s">
        <v>49</v>
      </c>
      <c r="E214" s="104" t="s">
        <v>33</v>
      </c>
      <c r="F214" s="104">
        <v>0.5</v>
      </c>
      <c r="G214" s="7">
        <v>10.06</v>
      </c>
      <c r="H214" s="27">
        <f>F214*G214</f>
        <v>5.03</v>
      </c>
    </row>
    <row r="215" spans="1:8" x14ac:dyDescent="0.2">
      <c r="A215" s="210"/>
      <c r="B215" s="7" t="s">
        <v>12</v>
      </c>
      <c r="C215" s="61">
        <v>88267</v>
      </c>
      <c r="D215" s="8" t="s">
        <v>267</v>
      </c>
      <c r="E215" s="7" t="s">
        <v>26</v>
      </c>
      <c r="F215" s="7">
        <v>1</v>
      </c>
      <c r="G215" s="7">
        <v>10.06</v>
      </c>
      <c r="H215" s="27">
        <f>F215*G215</f>
        <v>10.06</v>
      </c>
    </row>
    <row r="216" spans="1:8" x14ac:dyDescent="0.2">
      <c r="A216" s="210"/>
      <c r="B216" s="7" t="s">
        <v>12</v>
      </c>
      <c r="C216" s="61">
        <v>73607</v>
      </c>
      <c r="D216" s="8" t="s">
        <v>270</v>
      </c>
      <c r="E216" s="7" t="s">
        <v>15</v>
      </c>
      <c r="F216" s="7">
        <v>1</v>
      </c>
      <c r="G216" s="7">
        <v>54.6</v>
      </c>
      <c r="H216" s="27">
        <f>F216*G216</f>
        <v>54.6</v>
      </c>
    </row>
    <row r="217" spans="1:8" x14ac:dyDescent="0.2">
      <c r="A217" s="210"/>
      <c r="B217" s="7"/>
      <c r="C217" s="61">
        <f>fornecedores!$A$317</f>
        <v>122</v>
      </c>
      <c r="D217" s="70" t="s">
        <v>507</v>
      </c>
      <c r="E217" s="7" t="s">
        <v>15</v>
      </c>
      <c r="F217" s="7">
        <v>1</v>
      </c>
      <c r="G217" s="61">
        <f>fornecedores!$K$317</f>
        <v>290.2</v>
      </c>
      <c r="H217" s="27">
        <f t="shared" ref="H217:H221" si="43">F217*G217</f>
        <v>290.2</v>
      </c>
    </row>
    <row r="218" spans="1:8" x14ac:dyDescent="0.2">
      <c r="A218" s="210"/>
      <c r="B218" s="7"/>
      <c r="C218" s="61">
        <f>fornecedores!$A$302</f>
        <v>117</v>
      </c>
      <c r="D218" s="70" t="s">
        <v>529</v>
      </c>
      <c r="E218" s="7" t="s">
        <v>15</v>
      </c>
      <c r="F218" s="7">
        <v>1</v>
      </c>
      <c r="G218" s="61">
        <f>fornecedores!$K$302</f>
        <v>434</v>
      </c>
      <c r="H218" s="27">
        <f t="shared" si="43"/>
        <v>434</v>
      </c>
    </row>
    <row r="219" spans="1:8" x14ac:dyDescent="0.2">
      <c r="A219" s="210"/>
      <c r="B219" s="7"/>
      <c r="C219" s="58">
        <f>fornecedores!$A$308</f>
        <v>119</v>
      </c>
      <c r="D219" s="70" t="s">
        <v>511</v>
      </c>
      <c r="E219" s="7" t="s">
        <v>15</v>
      </c>
      <c r="F219" s="7">
        <v>1</v>
      </c>
      <c r="G219" s="58">
        <f>fornecedores!$K$308</f>
        <v>336</v>
      </c>
      <c r="H219" s="27">
        <f t="shared" si="43"/>
        <v>336</v>
      </c>
    </row>
    <row r="220" spans="1:8" x14ac:dyDescent="0.2">
      <c r="A220" s="210"/>
      <c r="B220" s="7"/>
      <c r="C220" s="75">
        <f>fornecedores!$A$293</f>
        <v>114</v>
      </c>
      <c r="D220" s="70" t="str">
        <f>fornecedores!$C$293</f>
        <v>Laje Excêntrica 1200 / 600</v>
      </c>
      <c r="E220" s="7" t="s">
        <v>15</v>
      </c>
      <c r="F220" s="7">
        <v>1</v>
      </c>
      <c r="G220" s="75">
        <f>fornecedores!$K$293</f>
        <v>290</v>
      </c>
      <c r="H220" s="27">
        <f t="shared" si="43"/>
        <v>290</v>
      </c>
    </row>
    <row r="221" spans="1:8" x14ac:dyDescent="0.2">
      <c r="A221" s="210"/>
      <c r="B221" s="7"/>
      <c r="C221" s="61">
        <f>fornecedores!$A$176</f>
        <v>72</v>
      </c>
      <c r="D221" s="7" t="s">
        <v>271</v>
      </c>
      <c r="E221" s="7" t="s">
        <v>15</v>
      </c>
      <c r="F221" s="7">
        <v>1</v>
      </c>
      <c r="G221" s="61">
        <f>fornecedores!$K$176</f>
        <v>360</v>
      </c>
      <c r="H221" s="27">
        <f t="shared" si="43"/>
        <v>360</v>
      </c>
    </row>
    <row r="222" spans="1:8" x14ac:dyDescent="0.2">
      <c r="A222" s="203" t="s">
        <v>2</v>
      </c>
      <c r="B222" s="204"/>
      <c r="C222" s="205"/>
      <c r="D222" s="206" t="s">
        <v>521</v>
      </c>
      <c r="E222" s="3" t="s">
        <v>4</v>
      </c>
      <c r="F222" s="3" t="s">
        <v>178</v>
      </c>
      <c r="G222" s="208" t="s">
        <v>6</v>
      </c>
      <c r="H222" s="3" t="s">
        <v>7</v>
      </c>
    </row>
    <row r="223" spans="1:8" x14ac:dyDescent="0.2">
      <c r="A223" s="11" t="s">
        <v>187</v>
      </c>
      <c r="B223" s="12" t="s">
        <v>9</v>
      </c>
      <c r="C223" s="11" t="s">
        <v>10</v>
      </c>
      <c r="D223" s="207"/>
      <c r="E223" s="3" t="s">
        <v>15</v>
      </c>
      <c r="F223" s="3">
        <v>1</v>
      </c>
      <c r="G223" s="209"/>
      <c r="H223" s="3">
        <f>ROUND(SUM(H224:H237),2)</f>
        <v>2029.42</v>
      </c>
    </row>
    <row r="224" spans="1:8" x14ac:dyDescent="0.2">
      <c r="A224" s="210" t="s">
        <v>786</v>
      </c>
      <c r="B224" s="7" t="s">
        <v>12</v>
      </c>
      <c r="C224" s="73">
        <v>3061</v>
      </c>
      <c r="D224" s="7" t="s">
        <v>171</v>
      </c>
      <c r="E224" s="32" t="s">
        <v>31</v>
      </c>
      <c r="F224" s="32" t="s">
        <v>169</v>
      </c>
      <c r="G224" s="32">
        <v>5.45</v>
      </c>
      <c r="H224" s="7">
        <f t="shared" ref="H224" si="44">F224*G224</f>
        <v>10.9</v>
      </c>
    </row>
    <row r="225" spans="1:8" x14ac:dyDescent="0.2">
      <c r="A225" s="210"/>
      <c r="B225" s="7" t="s">
        <v>12</v>
      </c>
      <c r="C225" s="61" t="s">
        <v>214</v>
      </c>
      <c r="D225" s="7" t="s">
        <v>157</v>
      </c>
      <c r="E225" s="7" t="s">
        <v>31</v>
      </c>
      <c r="F225" s="7">
        <v>0.1</v>
      </c>
      <c r="G225" s="7">
        <v>68.05</v>
      </c>
      <c r="H225" s="7">
        <f>F225*G225</f>
        <v>6.8049999999999997</v>
      </c>
    </row>
    <row r="226" spans="1:8" x14ac:dyDescent="0.2">
      <c r="A226" s="210"/>
      <c r="B226" s="7" t="s">
        <v>12</v>
      </c>
      <c r="C226" s="61">
        <v>7042</v>
      </c>
      <c r="D226" s="8" t="s">
        <v>222</v>
      </c>
      <c r="E226" s="7" t="s">
        <v>21</v>
      </c>
      <c r="F226" s="7">
        <v>0.1</v>
      </c>
      <c r="G226" s="7">
        <v>20.28</v>
      </c>
      <c r="H226" s="7">
        <f>F226*G226</f>
        <v>2.028</v>
      </c>
    </row>
    <row r="227" spans="1:8" x14ac:dyDescent="0.2">
      <c r="A227" s="210"/>
      <c r="B227" s="7" t="s">
        <v>12</v>
      </c>
      <c r="C227" s="61">
        <v>1139</v>
      </c>
      <c r="D227" s="8" t="s">
        <v>184</v>
      </c>
      <c r="E227" s="7" t="s">
        <v>21</v>
      </c>
      <c r="F227" s="7">
        <v>0.1</v>
      </c>
      <c r="G227" s="7">
        <v>96.19</v>
      </c>
      <c r="H227" s="7">
        <f>F227*G227</f>
        <v>9.6189999999999998</v>
      </c>
    </row>
    <row r="228" spans="1:8" x14ac:dyDescent="0.2">
      <c r="A228" s="210"/>
      <c r="B228" s="7" t="s">
        <v>12</v>
      </c>
      <c r="C228" s="73" t="s">
        <v>219</v>
      </c>
      <c r="D228" s="7" t="s">
        <v>173</v>
      </c>
      <c r="E228" s="32" t="s">
        <v>141</v>
      </c>
      <c r="F228" s="32" t="s">
        <v>174</v>
      </c>
      <c r="G228" s="32">
        <v>5.45</v>
      </c>
      <c r="H228" s="7">
        <f t="shared" ref="H228" si="45">F228*G228</f>
        <v>8.1750000000000007</v>
      </c>
    </row>
    <row r="229" spans="1:8" x14ac:dyDescent="0.2">
      <c r="A229" s="210"/>
      <c r="B229" s="7" t="s">
        <v>12</v>
      </c>
      <c r="C229" s="61">
        <v>88316</v>
      </c>
      <c r="D229" s="8" t="s">
        <v>49</v>
      </c>
      <c r="E229" s="104" t="s">
        <v>33</v>
      </c>
      <c r="F229" s="104">
        <v>0.5</v>
      </c>
      <c r="G229" s="7">
        <v>10.06</v>
      </c>
      <c r="H229" s="27">
        <f>F229*G229</f>
        <v>5.03</v>
      </c>
    </row>
    <row r="230" spans="1:8" x14ac:dyDescent="0.2">
      <c r="A230" s="210"/>
      <c r="B230" s="7" t="s">
        <v>12</v>
      </c>
      <c r="C230" s="61">
        <v>88267</v>
      </c>
      <c r="D230" s="8" t="s">
        <v>267</v>
      </c>
      <c r="E230" s="7" t="s">
        <v>26</v>
      </c>
      <c r="F230" s="7">
        <v>1</v>
      </c>
      <c r="G230" s="7">
        <v>10.06</v>
      </c>
      <c r="H230" s="27">
        <f>F230*G230</f>
        <v>10.06</v>
      </c>
    </row>
    <row r="231" spans="1:8" x14ac:dyDescent="0.2">
      <c r="A231" s="210"/>
      <c r="B231" s="7" t="s">
        <v>12</v>
      </c>
      <c r="C231" s="61">
        <v>73607</v>
      </c>
      <c r="D231" s="8" t="s">
        <v>270</v>
      </c>
      <c r="E231" s="7" t="s">
        <v>15</v>
      </c>
      <c r="F231" s="7">
        <v>1</v>
      </c>
      <c r="G231" s="7">
        <v>54.6</v>
      </c>
      <c r="H231" s="27">
        <f>F231*G231</f>
        <v>54.6</v>
      </c>
    </row>
    <row r="232" spans="1:8" x14ac:dyDescent="0.2">
      <c r="A232" s="210"/>
      <c r="B232" s="7"/>
      <c r="C232" s="61">
        <f>fornecedores!$A$317</f>
        <v>122</v>
      </c>
      <c r="D232" s="70" t="s">
        <v>507</v>
      </c>
      <c r="E232" s="7" t="s">
        <v>15</v>
      </c>
      <c r="F232" s="7">
        <v>1</v>
      </c>
      <c r="G232" s="61">
        <f>fornecedores!$K$317</f>
        <v>290.2</v>
      </c>
      <c r="H232" s="27">
        <f t="shared" ref="H232:H237" si="46">F232*G232</f>
        <v>290.2</v>
      </c>
    </row>
    <row r="233" spans="1:8" x14ac:dyDescent="0.2">
      <c r="A233" s="210"/>
      <c r="B233" s="7"/>
      <c r="C233" s="61">
        <f>fornecedores!$A$302</f>
        <v>117</v>
      </c>
      <c r="D233" s="70" t="s">
        <v>529</v>
      </c>
      <c r="E233" s="7" t="s">
        <v>15</v>
      </c>
      <c r="F233" s="7">
        <v>1</v>
      </c>
      <c r="G233" s="61">
        <f>fornecedores!$K$302</f>
        <v>434</v>
      </c>
      <c r="H233" s="27">
        <f t="shared" si="46"/>
        <v>434</v>
      </c>
    </row>
    <row r="234" spans="1:8" x14ac:dyDescent="0.2">
      <c r="A234" s="210"/>
      <c r="B234" s="7"/>
      <c r="C234" s="61">
        <f>fornecedores!$A$305</f>
        <v>118</v>
      </c>
      <c r="D234" s="70" t="s">
        <v>508</v>
      </c>
      <c r="E234" s="7" t="s">
        <v>15</v>
      </c>
      <c r="F234" s="7">
        <v>1</v>
      </c>
      <c r="G234" s="61">
        <f>fornecedores!$K$305</f>
        <v>212</v>
      </c>
      <c r="H234" s="27">
        <f t="shared" si="46"/>
        <v>212</v>
      </c>
    </row>
    <row r="235" spans="1:8" x14ac:dyDescent="0.2">
      <c r="A235" s="210"/>
      <c r="B235" s="7"/>
      <c r="C235" s="58">
        <f>fornecedores!$A$308</f>
        <v>119</v>
      </c>
      <c r="D235" s="70" t="s">
        <v>511</v>
      </c>
      <c r="E235" s="7" t="s">
        <v>15</v>
      </c>
      <c r="F235" s="7">
        <v>1</v>
      </c>
      <c r="G235" s="58">
        <f>fornecedores!$K$308</f>
        <v>336</v>
      </c>
      <c r="H235" s="27">
        <f t="shared" si="46"/>
        <v>336</v>
      </c>
    </row>
    <row r="236" spans="1:8" x14ac:dyDescent="0.2">
      <c r="A236" s="210"/>
      <c r="B236" s="7"/>
      <c r="C236" s="75">
        <f>fornecedores!$A$293</f>
        <v>114</v>
      </c>
      <c r="D236" s="70" t="str">
        <f>fornecedores!$C$293</f>
        <v>Laje Excêntrica 1200 / 600</v>
      </c>
      <c r="E236" s="7" t="s">
        <v>15</v>
      </c>
      <c r="F236" s="7">
        <v>1</v>
      </c>
      <c r="G236" s="75">
        <f>fornecedores!$K$293</f>
        <v>290</v>
      </c>
      <c r="H236" s="27">
        <f t="shared" si="46"/>
        <v>290</v>
      </c>
    </row>
    <row r="237" spans="1:8" x14ac:dyDescent="0.2">
      <c r="A237" s="210"/>
      <c r="B237" s="7"/>
      <c r="C237" s="61">
        <f>fornecedores!$A$176</f>
        <v>72</v>
      </c>
      <c r="D237" s="7" t="s">
        <v>271</v>
      </c>
      <c r="E237" s="7" t="s">
        <v>15</v>
      </c>
      <c r="F237" s="7">
        <v>1</v>
      </c>
      <c r="G237" s="61">
        <f>fornecedores!$K$176</f>
        <v>360</v>
      </c>
      <c r="H237" s="27">
        <f t="shared" si="46"/>
        <v>360</v>
      </c>
    </row>
    <row r="238" spans="1:8" x14ac:dyDescent="0.2">
      <c r="A238" s="203" t="s">
        <v>2</v>
      </c>
      <c r="B238" s="204"/>
      <c r="C238" s="205"/>
      <c r="D238" s="206" t="s">
        <v>522</v>
      </c>
      <c r="E238" s="3" t="s">
        <v>4</v>
      </c>
      <c r="F238" s="3" t="s">
        <v>178</v>
      </c>
      <c r="G238" s="208" t="s">
        <v>6</v>
      </c>
      <c r="H238" s="3" t="s">
        <v>7</v>
      </c>
    </row>
    <row r="239" spans="1:8" x14ac:dyDescent="0.2">
      <c r="A239" s="11" t="s">
        <v>187</v>
      </c>
      <c r="B239" s="12" t="s">
        <v>9</v>
      </c>
      <c r="C239" s="11" t="s">
        <v>10</v>
      </c>
      <c r="D239" s="207"/>
      <c r="E239" s="3" t="s">
        <v>15</v>
      </c>
      <c r="F239" s="3">
        <v>1</v>
      </c>
      <c r="G239" s="209"/>
      <c r="H239" s="3">
        <f>ROUND(SUM(H240:H253),2)</f>
        <v>2601.42</v>
      </c>
    </row>
    <row r="240" spans="1:8" x14ac:dyDescent="0.2">
      <c r="A240" s="210" t="s">
        <v>787</v>
      </c>
      <c r="B240" s="7" t="s">
        <v>12</v>
      </c>
      <c r="C240" s="73">
        <v>3061</v>
      </c>
      <c r="D240" s="7" t="s">
        <v>171</v>
      </c>
      <c r="E240" s="32" t="s">
        <v>31</v>
      </c>
      <c r="F240" s="32" t="s">
        <v>169</v>
      </c>
      <c r="G240" s="32">
        <v>5.45</v>
      </c>
      <c r="H240" s="27">
        <f t="shared" ref="H240:H270" si="47">F240*G240</f>
        <v>10.9</v>
      </c>
    </row>
    <row r="241" spans="1:8" x14ac:dyDescent="0.2">
      <c r="A241" s="210"/>
      <c r="B241" s="7" t="s">
        <v>12</v>
      </c>
      <c r="C241" s="61" t="s">
        <v>214</v>
      </c>
      <c r="D241" s="7" t="s">
        <v>157</v>
      </c>
      <c r="E241" s="7" t="s">
        <v>31</v>
      </c>
      <c r="F241" s="7">
        <v>0.1</v>
      </c>
      <c r="G241" s="7">
        <v>68.05</v>
      </c>
      <c r="H241" s="27">
        <f t="shared" si="47"/>
        <v>6.8049999999999997</v>
      </c>
    </row>
    <row r="242" spans="1:8" x14ac:dyDescent="0.2">
      <c r="A242" s="210"/>
      <c r="B242" s="7" t="s">
        <v>12</v>
      </c>
      <c r="C242" s="61">
        <v>7042</v>
      </c>
      <c r="D242" s="8" t="s">
        <v>222</v>
      </c>
      <c r="E242" s="7" t="s">
        <v>21</v>
      </c>
      <c r="F242" s="7">
        <v>0.1</v>
      </c>
      <c r="G242" s="7">
        <v>20.28</v>
      </c>
      <c r="H242" s="27">
        <f t="shared" si="47"/>
        <v>2.028</v>
      </c>
    </row>
    <row r="243" spans="1:8" x14ac:dyDescent="0.2">
      <c r="A243" s="210"/>
      <c r="B243" s="7" t="s">
        <v>12</v>
      </c>
      <c r="C243" s="61">
        <v>1139</v>
      </c>
      <c r="D243" s="8" t="s">
        <v>184</v>
      </c>
      <c r="E243" s="7" t="s">
        <v>21</v>
      </c>
      <c r="F243" s="7">
        <v>0.1</v>
      </c>
      <c r="G243" s="7">
        <v>96.19</v>
      </c>
      <c r="H243" s="27">
        <f t="shared" si="47"/>
        <v>9.6189999999999998</v>
      </c>
    </row>
    <row r="244" spans="1:8" x14ac:dyDescent="0.2">
      <c r="A244" s="210"/>
      <c r="B244" s="7" t="s">
        <v>12</v>
      </c>
      <c r="C244" s="73" t="s">
        <v>219</v>
      </c>
      <c r="D244" s="7" t="s">
        <v>173</v>
      </c>
      <c r="E244" s="32" t="s">
        <v>141</v>
      </c>
      <c r="F244" s="32" t="s">
        <v>174</v>
      </c>
      <c r="G244" s="32">
        <v>5.45</v>
      </c>
      <c r="H244" s="27">
        <f t="shared" si="47"/>
        <v>8.1750000000000007</v>
      </c>
    </row>
    <row r="245" spans="1:8" x14ac:dyDescent="0.2">
      <c r="A245" s="210"/>
      <c r="B245" s="7" t="s">
        <v>12</v>
      </c>
      <c r="C245" s="61">
        <v>88316</v>
      </c>
      <c r="D245" s="8" t="s">
        <v>49</v>
      </c>
      <c r="E245" s="104" t="s">
        <v>33</v>
      </c>
      <c r="F245" s="104">
        <v>0.5</v>
      </c>
      <c r="G245" s="7">
        <v>10.06</v>
      </c>
      <c r="H245" s="27">
        <f t="shared" si="47"/>
        <v>5.03</v>
      </c>
    </row>
    <row r="246" spans="1:8" x14ac:dyDescent="0.2">
      <c r="A246" s="210"/>
      <c r="B246" s="7" t="s">
        <v>12</v>
      </c>
      <c r="C246" s="61">
        <v>88267</v>
      </c>
      <c r="D246" s="8" t="s">
        <v>267</v>
      </c>
      <c r="E246" s="7" t="s">
        <v>26</v>
      </c>
      <c r="F246" s="7">
        <v>1</v>
      </c>
      <c r="G246" s="7">
        <v>10.06</v>
      </c>
      <c r="H246" s="27">
        <f t="shared" si="47"/>
        <v>10.06</v>
      </c>
    </row>
    <row r="247" spans="1:8" x14ac:dyDescent="0.2">
      <c r="A247" s="210"/>
      <c r="B247" s="7" t="s">
        <v>12</v>
      </c>
      <c r="C247" s="61">
        <v>73607</v>
      </c>
      <c r="D247" s="8" t="s">
        <v>270</v>
      </c>
      <c r="E247" s="7" t="s">
        <v>15</v>
      </c>
      <c r="F247" s="7">
        <v>1</v>
      </c>
      <c r="G247" s="7">
        <v>54.6</v>
      </c>
      <c r="H247" s="27">
        <f t="shared" si="47"/>
        <v>54.6</v>
      </c>
    </row>
    <row r="248" spans="1:8" x14ac:dyDescent="0.2">
      <c r="A248" s="210"/>
      <c r="B248" s="7"/>
      <c r="C248" s="61">
        <f>fornecedores!$A$317</f>
        <v>122</v>
      </c>
      <c r="D248" s="70" t="s">
        <v>507</v>
      </c>
      <c r="E248" s="7" t="s">
        <v>15</v>
      </c>
      <c r="F248" s="7">
        <v>1</v>
      </c>
      <c r="G248" s="61">
        <f>fornecedores!$K$317</f>
        <v>290.2</v>
      </c>
      <c r="H248" s="27">
        <f t="shared" si="47"/>
        <v>290.2</v>
      </c>
    </row>
    <row r="249" spans="1:8" x14ac:dyDescent="0.2">
      <c r="A249" s="210"/>
      <c r="B249" s="7"/>
      <c r="C249" s="61">
        <f>fornecedores!$A$302</f>
        <v>117</v>
      </c>
      <c r="D249" s="70" t="s">
        <v>529</v>
      </c>
      <c r="E249" s="7" t="s">
        <v>15</v>
      </c>
      <c r="F249" s="7">
        <v>1</v>
      </c>
      <c r="G249" s="61">
        <f>fornecedores!$K$302</f>
        <v>434</v>
      </c>
      <c r="H249" s="27">
        <f t="shared" si="47"/>
        <v>434</v>
      </c>
    </row>
    <row r="250" spans="1:8" x14ac:dyDescent="0.2">
      <c r="A250" s="210"/>
      <c r="B250" s="7"/>
      <c r="C250" s="61">
        <f>fornecedores!$A$311</f>
        <v>120</v>
      </c>
      <c r="D250" s="70" t="s">
        <v>528</v>
      </c>
      <c r="E250" s="7" t="s">
        <v>15</v>
      </c>
      <c r="F250" s="7">
        <v>2</v>
      </c>
      <c r="G250" s="61">
        <f>fornecedores!$K$311</f>
        <v>454</v>
      </c>
      <c r="H250" s="27">
        <f t="shared" si="47"/>
        <v>908</v>
      </c>
    </row>
    <row r="251" spans="1:8" x14ac:dyDescent="0.2">
      <c r="A251" s="210"/>
      <c r="B251" s="7"/>
      <c r="C251" s="61">
        <f>fornecedores!$A$305</f>
        <v>118</v>
      </c>
      <c r="D251" s="70" t="s">
        <v>508</v>
      </c>
      <c r="E251" s="7" t="s">
        <v>15</v>
      </c>
      <c r="F251" s="7">
        <v>1</v>
      </c>
      <c r="G251" s="61">
        <f>fornecedores!$K$305</f>
        <v>212</v>
      </c>
      <c r="H251" s="27">
        <f t="shared" si="47"/>
        <v>212</v>
      </c>
    </row>
    <row r="252" spans="1:8" x14ac:dyDescent="0.2">
      <c r="A252" s="210"/>
      <c r="B252" s="7"/>
      <c r="C252" s="75">
        <f>fornecedores!$A$293</f>
        <v>114</v>
      </c>
      <c r="D252" s="70" t="str">
        <f>fornecedores!$C$293</f>
        <v>Laje Excêntrica 1200 / 600</v>
      </c>
      <c r="E252" s="7" t="s">
        <v>15</v>
      </c>
      <c r="F252" s="70">
        <v>1</v>
      </c>
      <c r="G252" s="75">
        <f>fornecedores!$K$293</f>
        <v>290</v>
      </c>
      <c r="H252" s="27">
        <f t="shared" si="47"/>
        <v>290</v>
      </c>
    </row>
    <row r="253" spans="1:8" x14ac:dyDescent="0.2">
      <c r="A253" s="210"/>
      <c r="B253" s="7"/>
      <c r="C253" s="61">
        <f>fornecedores!$A$176</f>
        <v>72</v>
      </c>
      <c r="D253" s="7" t="s">
        <v>271</v>
      </c>
      <c r="E253" s="7" t="s">
        <v>15</v>
      </c>
      <c r="F253" s="7">
        <v>1</v>
      </c>
      <c r="G253" s="61">
        <f>fornecedores!$K$176</f>
        <v>360</v>
      </c>
      <c r="H253" s="27">
        <f t="shared" si="47"/>
        <v>360</v>
      </c>
    </row>
    <row r="254" spans="1:8" x14ac:dyDescent="0.2">
      <c r="A254" s="203" t="s">
        <v>2</v>
      </c>
      <c r="B254" s="204"/>
      <c r="C254" s="205"/>
      <c r="D254" s="206" t="s">
        <v>523</v>
      </c>
      <c r="E254" s="3" t="s">
        <v>4</v>
      </c>
      <c r="F254" s="3" t="s">
        <v>178</v>
      </c>
      <c r="G254" s="208" t="s">
        <v>6</v>
      </c>
      <c r="H254" s="3" t="s">
        <v>7</v>
      </c>
    </row>
    <row r="255" spans="1:8" x14ac:dyDescent="0.2">
      <c r="A255" s="11" t="s">
        <v>187</v>
      </c>
      <c r="B255" s="12" t="s">
        <v>9</v>
      </c>
      <c r="C255" s="11" t="s">
        <v>10</v>
      </c>
      <c r="D255" s="207"/>
      <c r="E255" s="3" t="s">
        <v>15</v>
      </c>
      <c r="F255" s="3">
        <v>1</v>
      </c>
      <c r="G255" s="209"/>
      <c r="H255" s="3">
        <f>ROUND(SUM(H256:H270),2)</f>
        <v>3109.42</v>
      </c>
    </row>
    <row r="256" spans="1:8" x14ac:dyDescent="0.2">
      <c r="A256" s="210" t="s">
        <v>788</v>
      </c>
      <c r="B256" s="7" t="s">
        <v>12</v>
      </c>
      <c r="C256" s="73">
        <v>3061</v>
      </c>
      <c r="D256" s="7" t="s">
        <v>171</v>
      </c>
      <c r="E256" s="32" t="s">
        <v>31</v>
      </c>
      <c r="F256" s="32" t="s">
        <v>169</v>
      </c>
      <c r="G256" s="32">
        <v>5.45</v>
      </c>
      <c r="H256" s="27">
        <f t="shared" si="47"/>
        <v>10.9</v>
      </c>
    </row>
    <row r="257" spans="1:8" x14ac:dyDescent="0.2">
      <c r="A257" s="210"/>
      <c r="B257" s="7" t="s">
        <v>12</v>
      </c>
      <c r="C257" s="61" t="s">
        <v>214</v>
      </c>
      <c r="D257" s="7" t="s">
        <v>157</v>
      </c>
      <c r="E257" s="7" t="s">
        <v>31</v>
      </c>
      <c r="F257" s="7">
        <v>0.1</v>
      </c>
      <c r="G257" s="7">
        <v>68.05</v>
      </c>
      <c r="H257" s="27">
        <f t="shared" si="47"/>
        <v>6.8049999999999997</v>
      </c>
    </row>
    <row r="258" spans="1:8" x14ac:dyDescent="0.2">
      <c r="A258" s="210"/>
      <c r="B258" s="7" t="s">
        <v>12</v>
      </c>
      <c r="C258" s="61">
        <v>7042</v>
      </c>
      <c r="D258" s="8" t="s">
        <v>222</v>
      </c>
      <c r="E258" s="7" t="s">
        <v>21</v>
      </c>
      <c r="F258" s="7">
        <v>0.1</v>
      </c>
      <c r="G258" s="7">
        <v>20.28</v>
      </c>
      <c r="H258" s="27">
        <f t="shared" si="47"/>
        <v>2.028</v>
      </c>
    </row>
    <row r="259" spans="1:8" x14ac:dyDescent="0.2">
      <c r="A259" s="210"/>
      <c r="B259" s="7" t="s">
        <v>12</v>
      </c>
      <c r="C259" s="61">
        <v>1139</v>
      </c>
      <c r="D259" s="8" t="s">
        <v>184</v>
      </c>
      <c r="E259" s="7" t="s">
        <v>21</v>
      </c>
      <c r="F259" s="7">
        <v>0.1</v>
      </c>
      <c r="G259" s="7">
        <v>96.19</v>
      </c>
      <c r="H259" s="27">
        <f t="shared" si="47"/>
        <v>9.6189999999999998</v>
      </c>
    </row>
    <row r="260" spans="1:8" x14ac:dyDescent="0.2">
      <c r="A260" s="210"/>
      <c r="B260" s="7" t="s">
        <v>12</v>
      </c>
      <c r="C260" s="73" t="s">
        <v>219</v>
      </c>
      <c r="D260" s="7" t="s">
        <v>173</v>
      </c>
      <c r="E260" s="32" t="s">
        <v>141</v>
      </c>
      <c r="F260" s="32" t="s">
        <v>174</v>
      </c>
      <c r="G260" s="32">
        <v>5.45</v>
      </c>
      <c r="H260" s="27">
        <f t="shared" si="47"/>
        <v>8.1750000000000007</v>
      </c>
    </row>
    <row r="261" spans="1:8" x14ac:dyDescent="0.2">
      <c r="A261" s="210"/>
      <c r="B261" s="7" t="s">
        <v>12</v>
      </c>
      <c r="C261" s="61">
        <v>88316</v>
      </c>
      <c r="D261" s="8" t="s">
        <v>49</v>
      </c>
      <c r="E261" s="104" t="s">
        <v>33</v>
      </c>
      <c r="F261" s="104">
        <v>0.5</v>
      </c>
      <c r="G261" s="7">
        <v>10.06</v>
      </c>
      <c r="H261" s="27">
        <f t="shared" si="47"/>
        <v>5.03</v>
      </c>
    </row>
    <row r="262" spans="1:8" x14ac:dyDescent="0.2">
      <c r="A262" s="210"/>
      <c r="B262" s="7" t="s">
        <v>12</v>
      </c>
      <c r="C262" s="61">
        <v>88267</v>
      </c>
      <c r="D262" s="8" t="s">
        <v>267</v>
      </c>
      <c r="E262" s="7" t="s">
        <v>26</v>
      </c>
      <c r="F262" s="7">
        <v>1</v>
      </c>
      <c r="G262" s="7">
        <v>10.06</v>
      </c>
      <c r="H262" s="27">
        <f t="shared" si="47"/>
        <v>10.06</v>
      </c>
    </row>
    <row r="263" spans="1:8" x14ac:dyDescent="0.2">
      <c r="A263" s="210"/>
      <c r="B263" s="7" t="s">
        <v>12</v>
      </c>
      <c r="C263" s="61">
        <v>73607</v>
      </c>
      <c r="D263" s="8" t="s">
        <v>270</v>
      </c>
      <c r="E263" s="7" t="s">
        <v>15</v>
      </c>
      <c r="F263" s="7">
        <v>1</v>
      </c>
      <c r="G263" s="7">
        <v>54.6</v>
      </c>
      <c r="H263" s="27">
        <f t="shared" si="47"/>
        <v>54.6</v>
      </c>
    </row>
    <row r="264" spans="1:8" x14ac:dyDescent="0.2">
      <c r="A264" s="210"/>
      <c r="B264" s="7"/>
      <c r="C264" s="61">
        <f>fornecedores!$A$317</f>
        <v>122</v>
      </c>
      <c r="D264" s="70" t="s">
        <v>507</v>
      </c>
      <c r="E264" s="7" t="s">
        <v>15</v>
      </c>
      <c r="F264" s="7">
        <v>1</v>
      </c>
      <c r="G264" s="61">
        <f>fornecedores!$K$317</f>
        <v>290.2</v>
      </c>
      <c r="H264" s="27">
        <f t="shared" si="47"/>
        <v>290.2</v>
      </c>
    </row>
    <row r="265" spans="1:8" x14ac:dyDescent="0.2">
      <c r="A265" s="210"/>
      <c r="B265" s="7"/>
      <c r="C265" s="61">
        <f>fornecedores!$A$302</f>
        <v>117</v>
      </c>
      <c r="D265" s="70" t="s">
        <v>529</v>
      </c>
      <c r="E265" s="7" t="s">
        <v>15</v>
      </c>
      <c r="F265" s="7">
        <v>1</v>
      </c>
      <c r="G265" s="61">
        <f>fornecedores!$K$302</f>
        <v>434</v>
      </c>
      <c r="H265" s="27">
        <f t="shared" si="47"/>
        <v>434</v>
      </c>
    </row>
    <row r="266" spans="1:8" x14ac:dyDescent="0.2">
      <c r="A266" s="210"/>
      <c r="B266" s="7"/>
      <c r="C266" s="109">
        <f>fornecedores!$A$305</f>
        <v>118</v>
      </c>
      <c r="D266" s="70" t="s">
        <v>508</v>
      </c>
      <c r="E266" s="7" t="s">
        <v>15</v>
      </c>
      <c r="F266" s="7">
        <v>1</v>
      </c>
      <c r="G266" s="109">
        <f>fornecedores!$K$305</f>
        <v>212</v>
      </c>
      <c r="H266" s="27">
        <f t="shared" si="47"/>
        <v>212</v>
      </c>
    </row>
    <row r="267" spans="1:8" x14ac:dyDescent="0.2">
      <c r="A267" s="210"/>
      <c r="B267" s="7"/>
      <c r="C267" s="61">
        <f>fornecedores!$A$311</f>
        <v>120</v>
      </c>
      <c r="D267" s="70" t="s">
        <v>528</v>
      </c>
      <c r="E267" s="7" t="s">
        <v>15</v>
      </c>
      <c r="F267" s="7">
        <v>1</v>
      </c>
      <c r="G267" s="61">
        <f>fornecedores!$K$311</f>
        <v>454</v>
      </c>
      <c r="H267" s="27">
        <f t="shared" si="47"/>
        <v>454</v>
      </c>
    </row>
    <row r="268" spans="1:8" x14ac:dyDescent="0.2">
      <c r="A268" s="210"/>
      <c r="B268" s="7"/>
      <c r="C268" s="58">
        <f>fornecedores!$A$308</f>
        <v>119</v>
      </c>
      <c r="D268" s="70" t="s">
        <v>511</v>
      </c>
      <c r="E268" s="7" t="s">
        <v>15</v>
      </c>
      <c r="F268" s="7">
        <v>2</v>
      </c>
      <c r="G268" s="58">
        <f>fornecedores!$K$308</f>
        <v>336</v>
      </c>
      <c r="H268" s="27">
        <f t="shared" si="47"/>
        <v>672</v>
      </c>
    </row>
    <row r="269" spans="1:8" x14ac:dyDescent="0.2">
      <c r="A269" s="210"/>
      <c r="B269" s="7"/>
      <c r="C269" s="75">
        <f>fornecedores!$A$293</f>
        <v>114</v>
      </c>
      <c r="D269" s="70" t="str">
        <f>fornecedores!$C$293</f>
        <v>Laje Excêntrica 1200 / 600</v>
      </c>
      <c r="E269" s="7" t="s">
        <v>15</v>
      </c>
      <c r="F269" s="7">
        <v>2</v>
      </c>
      <c r="G269" s="75">
        <f>fornecedores!$K$293</f>
        <v>290</v>
      </c>
      <c r="H269" s="27">
        <f t="shared" si="47"/>
        <v>580</v>
      </c>
    </row>
    <row r="270" spans="1:8" x14ac:dyDescent="0.2">
      <c r="A270" s="210"/>
      <c r="B270" s="7"/>
      <c r="C270" s="61">
        <f>fornecedores!$A$176</f>
        <v>72</v>
      </c>
      <c r="D270" s="7" t="s">
        <v>271</v>
      </c>
      <c r="E270" s="7"/>
      <c r="F270" s="7">
        <v>1</v>
      </c>
      <c r="G270" s="61">
        <f>fornecedores!$K$176</f>
        <v>360</v>
      </c>
      <c r="H270" s="27">
        <f t="shared" si="47"/>
        <v>360</v>
      </c>
    </row>
    <row r="271" spans="1:8" hidden="1" x14ac:dyDescent="0.2">
      <c r="A271" s="203" t="s">
        <v>2</v>
      </c>
      <c r="B271" s="204"/>
      <c r="C271" s="205"/>
      <c r="D271" s="206" t="s">
        <v>524</v>
      </c>
      <c r="E271" s="3" t="s">
        <v>4</v>
      </c>
      <c r="F271" s="3" t="s">
        <v>178</v>
      </c>
      <c r="G271" s="208" t="s">
        <v>6</v>
      </c>
      <c r="H271" s="3" t="s">
        <v>7</v>
      </c>
    </row>
    <row r="272" spans="1:8" hidden="1" x14ac:dyDescent="0.2">
      <c r="A272" s="11" t="s">
        <v>187</v>
      </c>
      <c r="B272" s="12" t="s">
        <v>9</v>
      </c>
      <c r="C272" s="11" t="s">
        <v>10</v>
      </c>
      <c r="D272" s="207"/>
      <c r="E272" s="3" t="s">
        <v>15</v>
      </c>
      <c r="F272" s="3">
        <v>1</v>
      </c>
      <c r="G272" s="209"/>
      <c r="H272" s="3">
        <f>ROUND(SUM(H273:H286),2)</f>
        <v>3055.42</v>
      </c>
    </row>
    <row r="273" spans="1:8" hidden="1" x14ac:dyDescent="0.2">
      <c r="A273" s="210" t="s">
        <v>789</v>
      </c>
      <c r="B273" s="7" t="s">
        <v>12</v>
      </c>
      <c r="C273" s="73">
        <v>3061</v>
      </c>
      <c r="D273" s="7" t="s">
        <v>171</v>
      </c>
      <c r="E273" s="32" t="s">
        <v>31</v>
      </c>
      <c r="F273" s="32" t="s">
        <v>169</v>
      </c>
      <c r="G273" s="32">
        <v>5.45</v>
      </c>
      <c r="H273" s="27">
        <f t="shared" ref="H273:H286" si="48">F273*G273</f>
        <v>10.9</v>
      </c>
    </row>
    <row r="274" spans="1:8" hidden="1" x14ac:dyDescent="0.2">
      <c r="A274" s="210"/>
      <c r="B274" s="7" t="s">
        <v>12</v>
      </c>
      <c r="C274" s="61" t="s">
        <v>214</v>
      </c>
      <c r="D274" s="7" t="s">
        <v>157</v>
      </c>
      <c r="E274" s="7" t="s">
        <v>31</v>
      </c>
      <c r="F274" s="7">
        <v>0.1</v>
      </c>
      <c r="G274" s="7">
        <v>68.05</v>
      </c>
      <c r="H274" s="27">
        <f t="shared" si="48"/>
        <v>6.8049999999999997</v>
      </c>
    </row>
    <row r="275" spans="1:8" hidden="1" x14ac:dyDescent="0.2">
      <c r="A275" s="210"/>
      <c r="B275" s="7" t="s">
        <v>12</v>
      </c>
      <c r="C275" s="61">
        <v>7042</v>
      </c>
      <c r="D275" s="8" t="s">
        <v>222</v>
      </c>
      <c r="E275" s="7" t="s">
        <v>21</v>
      </c>
      <c r="F275" s="7">
        <v>0.1</v>
      </c>
      <c r="G275" s="7">
        <v>20.28</v>
      </c>
      <c r="H275" s="27">
        <f t="shared" si="48"/>
        <v>2.028</v>
      </c>
    </row>
    <row r="276" spans="1:8" hidden="1" x14ac:dyDescent="0.2">
      <c r="A276" s="210"/>
      <c r="B276" s="7" t="s">
        <v>12</v>
      </c>
      <c r="C276" s="61">
        <v>1139</v>
      </c>
      <c r="D276" s="8" t="s">
        <v>184</v>
      </c>
      <c r="E276" s="7" t="s">
        <v>21</v>
      </c>
      <c r="F276" s="7">
        <v>0.1</v>
      </c>
      <c r="G276" s="7">
        <v>96.19</v>
      </c>
      <c r="H276" s="27">
        <f t="shared" si="48"/>
        <v>9.6189999999999998</v>
      </c>
    </row>
    <row r="277" spans="1:8" hidden="1" x14ac:dyDescent="0.2">
      <c r="A277" s="210"/>
      <c r="B277" s="7" t="s">
        <v>12</v>
      </c>
      <c r="C277" s="73" t="s">
        <v>219</v>
      </c>
      <c r="D277" s="7" t="s">
        <v>173</v>
      </c>
      <c r="E277" s="32" t="s">
        <v>141</v>
      </c>
      <c r="F277" s="32" t="s">
        <v>174</v>
      </c>
      <c r="G277" s="32">
        <v>5.45</v>
      </c>
      <c r="H277" s="27">
        <f t="shared" si="48"/>
        <v>8.1750000000000007</v>
      </c>
    </row>
    <row r="278" spans="1:8" hidden="1" x14ac:dyDescent="0.2">
      <c r="A278" s="210"/>
      <c r="B278" s="7" t="s">
        <v>12</v>
      </c>
      <c r="C278" s="61">
        <v>88316</v>
      </c>
      <c r="D278" s="8" t="s">
        <v>49</v>
      </c>
      <c r="E278" s="104" t="s">
        <v>33</v>
      </c>
      <c r="F278" s="104">
        <v>0.5</v>
      </c>
      <c r="G278" s="7">
        <v>10.06</v>
      </c>
      <c r="H278" s="27">
        <f t="shared" si="48"/>
        <v>5.03</v>
      </c>
    </row>
    <row r="279" spans="1:8" hidden="1" x14ac:dyDescent="0.2">
      <c r="A279" s="210"/>
      <c r="B279" s="7" t="s">
        <v>12</v>
      </c>
      <c r="C279" s="61">
        <v>88267</v>
      </c>
      <c r="D279" s="8" t="s">
        <v>267</v>
      </c>
      <c r="E279" s="7" t="s">
        <v>26</v>
      </c>
      <c r="F279" s="7">
        <v>1</v>
      </c>
      <c r="G279" s="7">
        <v>10.06</v>
      </c>
      <c r="H279" s="27">
        <f t="shared" si="48"/>
        <v>10.06</v>
      </c>
    </row>
    <row r="280" spans="1:8" hidden="1" x14ac:dyDescent="0.2">
      <c r="A280" s="210"/>
      <c r="B280" s="7" t="s">
        <v>12</v>
      </c>
      <c r="C280" s="61">
        <v>73607</v>
      </c>
      <c r="D280" s="8" t="s">
        <v>270</v>
      </c>
      <c r="E280" s="7" t="s">
        <v>15</v>
      </c>
      <c r="F280" s="7">
        <v>1</v>
      </c>
      <c r="G280" s="7">
        <v>54.6</v>
      </c>
      <c r="H280" s="27">
        <f t="shared" si="48"/>
        <v>54.6</v>
      </c>
    </row>
    <row r="281" spans="1:8" hidden="1" x14ac:dyDescent="0.2">
      <c r="A281" s="210"/>
      <c r="B281" s="7"/>
      <c r="C281" s="61">
        <f>fornecedores!$A$317</f>
        <v>122</v>
      </c>
      <c r="D281" s="70" t="s">
        <v>507</v>
      </c>
      <c r="E281" s="7" t="s">
        <v>15</v>
      </c>
      <c r="F281" s="7">
        <v>1</v>
      </c>
      <c r="G281" s="61">
        <f>fornecedores!$K$317</f>
        <v>290.2</v>
      </c>
      <c r="H281" s="27">
        <f t="shared" si="48"/>
        <v>290.2</v>
      </c>
    </row>
    <row r="282" spans="1:8" hidden="1" x14ac:dyDescent="0.2">
      <c r="A282" s="210"/>
      <c r="B282" s="7"/>
      <c r="C282" s="61">
        <f>fornecedores!$A$302</f>
        <v>117</v>
      </c>
      <c r="D282" s="70" t="s">
        <v>529</v>
      </c>
      <c r="E282" s="7" t="s">
        <v>15</v>
      </c>
      <c r="F282" s="7">
        <v>1</v>
      </c>
      <c r="G282" s="61">
        <f>fornecedores!$K$302</f>
        <v>434</v>
      </c>
      <c r="H282" s="27">
        <f t="shared" si="48"/>
        <v>434</v>
      </c>
    </row>
    <row r="283" spans="1:8" hidden="1" x14ac:dyDescent="0.2">
      <c r="A283" s="210"/>
      <c r="B283" s="7"/>
      <c r="C283" s="61">
        <f>fornecedores!$A$305</f>
        <v>118</v>
      </c>
      <c r="D283" s="70" t="s">
        <v>508</v>
      </c>
      <c r="E283" s="7" t="s">
        <v>15</v>
      </c>
      <c r="F283" s="7">
        <v>1</v>
      </c>
      <c r="G283" s="61">
        <f>fornecedores!$K$305</f>
        <v>212</v>
      </c>
      <c r="H283" s="27">
        <f t="shared" si="48"/>
        <v>212</v>
      </c>
    </row>
    <row r="284" spans="1:8" hidden="1" x14ac:dyDescent="0.2">
      <c r="A284" s="210"/>
      <c r="B284" s="7"/>
      <c r="C284" s="61">
        <f>fornecedores!$A$311</f>
        <v>120</v>
      </c>
      <c r="D284" s="70" t="s">
        <v>528</v>
      </c>
      <c r="E284" s="7" t="s">
        <v>15</v>
      </c>
      <c r="F284" s="7">
        <v>3</v>
      </c>
      <c r="G284" s="61">
        <f>fornecedores!$K$311</f>
        <v>454</v>
      </c>
      <c r="H284" s="27">
        <f t="shared" si="48"/>
        <v>1362</v>
      </c>
    </row>
    <row r="285" spans="1:8" hidden="1" x14ac:dyDescent="0.2">
      <c r="A285" s="210"/>
      <c r="B285" s="7"/>
      <c r="C285" s="75">
        <f>fornecedores!$A$293</f>
        <v>114</v>
      </c>
      <c r="D285" s="70" t="str">
        <f>fornecedores!$C$293</f>
        <v>Laje Excêntrica 1200 / 600</v>
      </c>
      <c r="E285" s="7" t="s">
        <v>15</v>
      </c>
      <c r="F285" s="70">
        <v>1</v>
      </c>
      <c r="G285" s="75">
        <f>fornecedores!$K$293</f>
        <v>290</v>
      </c>
      <c r="H285" s="27">
        <f t="shared" si="48"/>
        <v>290</v>
      </c>
    </row>
    <row r="286" spans="1:8" hidden="1" x14ac:dyDescent="0.2">
      <c r="A286" s="210"/>
      <c r="B286" s="7"/>
      <c r="C286" s="61">
        <f>fornecedores!$A$176</f>
        <v>72</v>
      </c>
      <c r="D286" s="7" t="s">
        <v>271</v>
      </c>
      <c r="E286" s="7" t="s">
        <v>15</v>
      </c>
      <c r="F286" s="7">
        <v>1</v>
      </c>
      <c r="G286" s="61">
        <f>fornecedores!$K$176</f>
        <v>360</v>
      </c>
      <c r="H286" s="27">
        <f t="shared" si="48"/>
        <v>360</v>
      </c>
    </row>
    <row r="287" spans="1:8" hidden="1" x14ac:dyDescent="0.2">
      <c r="A287" s="203" t="s">
        <v>536</v>
      </c>
      <c r="B287" s="204"/>
      <c r="C287" s="205"/>
      <c r="D287" s="206" t="s">
        <v>525</v>
      </c>
      <c r="E287" s="3" t="s">
        <v>4</v>
      </c>
      <c r="F287" s="3" t="s">
        <v>178</v>
      </c>
      <c r="G287" s="208" t="s">
        <v>6</v>
      </c>
      <c r="H287" s="3" t="s">
        <v>7</v>
      </c>
    </row>
    <row r="288" spans="1:8" hidden="1" x14ac:dyDescent="0.2">
      <c r="A288" s="11" t="s">
        <v>187</v>
      </c>
      <c r="B288" s="12" t="s">
        <v>9</v>
      </c>
      <c r="C288" s="11" t="s">
        <v>10</v>
      </c>
      <c r="D288" s="207"/>
      <c r="E288" s="3" t="s">
        <v>15</v>
      </c>
      <c r="F288" s="3">
        <v>1</v>
      </c>
      <c r="G288" s="209"/>
      <c r="H288" s="3">
        <f>ROUND(SUM(H289:H301),2)</f>
        <v>3297.42</v>
      </c>
    </row>
    <row r="289" spans="1:8" hidden="1" x14ac:dyDescent="0.2">
      <c r="A289" s="210" t="s">
        <v>790</v>
      </c>
      <c r="B289" s="7" t="s">
        <v>12</v>
      </c>
      <c r="C289" s="73">
        <v>3061</v>
      </c>
      <c r="D289" s="7" t="s">
        <v>171</v>
      </c>
      <c r="E289" s="32" t="s">
        <v>31</v>
      </c>
      <c r="F289" s="32" t="s">
        <v>169</v>
      </c>
      <c r="G289" s="32">
        <v>5.45</v>
      </c>
      <c r="H289" s="27">
        <f t="shared" ref="H289:H301" si="49">F289*G289</f>
        <v>10.9</v>
      </c>
    </row>
    <row r="290" spans="1:8" hidden="1" x14ac:dyDescent="0.2">
      <c r="A290" s="210"/>
      <c r="B290" s="7" t="s">
        <v>12</v>
      </c>
      <c r="C290" s="61" t="s">
        <v>214</v>
      </c>
      <c r="D290" s="7" t="s">
        <v>157</v>
      </c>
      <c r="E290" s="7" t="s">
        <v>31</v>
      </c>
      <c r="F290" s="7">
        <v>0.1</v>
      </c>
      <c r="G290" s="7">
        <v>68.05</v>
      </c>
      <c r="H290" s="27">
        <f t="shared" si="49"/>
        <v>6.8049999999999997</v>
      </c>
    </row>
    <row r="291" spans="1:8" hidden="1" x14ac:dyDescent="0.2">
      <c r="A291" s="210"/>
      <c r="B291" s="7" t="s">
        <v>12</v>
      </c>
      <c r="C291" s="61">
        <v>7042</v>
      </c>
      <c r="D291" s="8" t="s">
        <v>222</v>
      </c>
      <c r="E291" s="7" t="s">
        <v>21</v>
      </c>
      <c r="F291" s="7">
        <v>0.1</v>
      </c>
      <c r="G291" s="7">
        <v>20.28</v>
      </c>
      <c r="H291" s="27">
        <f t="shared" si="49"/>
        <v>2.028</v>
      </c>
    </row>
    <row r="292" spans="1:8" hidden="1" x14ac:dyDescent="0.2">
      <c r="A292" s="210"/>
      <c r="B292" s="7" t="s">
        <v>12</v>
      </c>
      <c r="C292" s="61">
        <v>1139</v>
      </c>
      <c r="D292" s="8" t="s">
        <v>184</v>
      </c>
      <c r="E292" s="7" t="s">
        <v>21</v>
      </c>
      <c r="F292" s="7">
        <v>0.1</v>
      </c>
      <c r="G292" s="7">
        <v>96.19</v>
      </c>
      <c r="H292" s="27">
        <f t="shared" si="49"/>
        <v>9.6189999999999998</v>
      </c>
    </row>
    <row r="293" spans="1:8" hidden="1" x14ac:dyDescent="0.2">
      <c r="A293" s="210"/>
      <c r="B293" s="7" t="s">
        <v>12</v>
      </c>
      <c r="C293" s="73" t="s">
        <v>219</v>
      </c>
      <c r="D293" s="7" t="s">
        <v>173</v>
      </c>
      <c r="E293" s="32" t="s">
        <v>141</v>
      </c>
      <c r="F293" s="32" t="s">
        <v>174</v>
      </c>
      <c r="G293" s="32">
        <v>5.45</v>
      </c>
      <c r="H293" s="27">
        <f t="shared" si="49"/>
        <v>8.1750000000000007</v>
      </c>
    </row>
    <row r="294" spans="1:8" hidden="1" x14ac:dyDescent="0.2">
      <c r="A294" s="210"/>
      <c r="B294" s="7" t="s">
        <v>12</v>
      </c>
      <c r="C294" s="61">
        <v>88316</v>
      </c>
      <c r="D294" s="8" t="s">
        <v>49</v>
      </c>
      <c r="E294" s="104" t="s">
        <v>33</v>
      </c>
      <c r="F294" s="104">
        <v>0.5</v>
      </c>
      <c r="G294" s="7">
        <v>10.06</v>
      </c>
      <c r="H294" s="27">
        <f t="shared" si="49"/>
        <v>5.03</v>
      </c>
    </row>
    <row r="295" spans="1:8" hidden="1" x14ac:dyDescent="0.2">
      <c r="A295" s="210"/>
      <c r="B295" s="7" t="s">
        <v>12</v>
      </c>
      <c r="C295" s="61">
        <v>88267</v>
      </c>
      <c r="D295" s="8" t="s">
        <v>267</v>
      </c>
      <c r="E295" s="7" t="s">
        <v>26</v>
      </c>
      <c r="F295" s="7">
        <v>1</v>
      </c>
      <c r="G295" s="7">
        <v>10.06</v>
      </c>
      <c r="H295" s="27">
        <f t="shared" si="49"/>
        <v>10.06</v>
      </c>
    </row>
    <row r="296" spans="1:8" hidden="1" x14ac:dyDescent="0.2">
      <c r="A296" s="210"/>
      <c r="B296" s="7" t="s">
        <v>12</v>
      </c>
      <c r="C296" s="61">
        <v>73607</v>
      </c>
      <c r="D296" s="8" t="s">
        <v>270</v>
      </c>
      <c r="E296" s="7" t="s">
        <v>15</v>
      </c>
      <c r="F296" s="7">
        <v>1</v>
      </c>
      <c r="G296" s="7">
        <v>54.6</v>
      </c>
      <c r="H296" s="27">
        <f t="shared" si="49"/>
        <v>54.6</v>
      </c>
    </row>
    <row r="297" spans="1:8" hidden="1" x14ac:dyDescent="0.2">
      <c r="A297" s="210"/>
      <c r="B297" s="7"/>
      <c r="C297" s="61">
        <f>fornecedores!$A$317</f>
        <v>122</v>
      </c>
      <c r="D297" s="70" t="s">
        <v>507</v>
      </c>
      <c r="E297" s="7" t="s">
        <v>15</v>
      </c>
      <c r="F297" s="7">
        <v>1</v>
      </c>
      <c r="G297" s="61">
        <f>fornecedores!$K$317</f>
        <v>290.2</v>
      </c>
      <c r="H297" s="27">
        <f t="shared" si="49"/>
        <v>290.2</v>
      </c>
    </row>
    <row r="298" spans="1:8" hidden="1" x14ac:dyDescent="0.2">
      <c r="A298" s="210"/>
      <c r="B298" s="7"/>
      <c r="C298" s="61">
        <f>fornecedores!$A$302</f>
        <v>117</v>
      </c>
      <c r="D298" s="70" t="s">
        <v>529</v>
      </c>
      <c r="E298" s="7" t="s">
        <v>15</v>
      </c>
      <c r="F298" s="7">
        <v>1</v>
      </c>
      <c r="G298" s="61">
        <f>fornecedores!$K$302</f>
        <v>434</v>
      </c>
      <c r="H298" s="27">
        <f t="shared" si="49"/>
        <v>434</v>
      </c>
    </row>
    <row r="299" spans="1:8" hidden="1" x14ac:dyDescent="0.2">
      <c r="A299" s="210"/>
      <c r="B299" s="7"/>
      <c r="C299" s="61">
        <f>fornecedores!$A$311</f>
        <v>120</v>
      </c>
      <c r="D299" s="70" t="s">
        <v>528</v>
      </c>
      <c r="E299" s="7" t="s">
        <v>15</v>
      </c>
      <c r="F299" s="7">
        <v>4</v>
      </c>
      <c r="G299" s="61">
        <f>fornecedores!$K$311</f>
        <v>454</v>
      </c>
      <c r="H299" s="27">
        <f t="shared" si="49"/>
        <v>1816</v>
      </c>
    </row>
    <row r="300" spans="1:8" hidden="1" x14ac:dyDescent="0.2">
      <c r="A300" s="210"/>
      <c r="B300" s="7"/>
      <c r="C300" s="75">
        <f>fornecedores!$A$293</f>
        <v>114</v>
      </c>
      <c r="D300" s="70" t="str">
        <f>fornecedores!$C$293</f>
        <v>Laje Excêntrica 1200 / 600</v>
      </c>
      <c r="E300" s="7" t="s">
        <v>15</v>
      </c>
      <c r="F300" s="70">
        <v>1</v>
      </c>
      <c r="G300" s="75">
        <f>fornecedores!$K$293</f>
        <v>290</v>
      </c>
      <c r="H300" s="27">
        <f t="shared" si="49"/>
        <v>290</v>
      </c>
    </row>
    <row r="301" spans="1:8" hidden="1" x14ac:dyDescent="0.2">
      <c r="A301" s="210"/>
      <c r="B301" s="7"/>
      <c r="C301" s="61">
        <f>fornecedores!$A$176</f>
        <v>72</v>
      </c>
      <c r="D301" s="7" t="s">
        <v>271</v>
      </c>
      <c r="E301" s="7" t="s">
        <v>15</v>
      </c>
      <c r="F301" s="7">
        <v>1</v>
      </c>
      <c r="G301" s="61">
        <f>fornecedores!$K$176</f>
        <v>360</v>
      </c>
      <c r="H301" s="27">
        <f t="shared" si="49"/>
        <v>360</v>
      </c>
    </row>
    <row r="302" spans="1:8" ht="15" customHeight="1" x14ac:dyDescent="0.2">
      <c r="A302" s="203" t="s">
        <v>2</v>
      </c>
      <c r="B302" s="204"/>
      <c r="C302" s="205"/>
      <c r="D302" s="206" t="s">
        <v>530</v>
      </c>
      <c r="E302" s="3" t="s">
        <v>4</v>
      </c>
      <c r="F302" s="3" t="s">
        <v>178</v>
      </c>
      <c r="G302" s="208" t="s">
        <v>6</v>
      </c>
      <c r="H302" s="3" t="s">
        <v>7</v>
      </c>
    </row>
    <row r="303" spans="1:8" ht="15" customHeight="1" x14ac:dyDescent="0.2">
      <c r="A303" s="11" t="s">
        <v>187</v>
      </c>
      <c r="B303" s="12" t="s">
        <v>9</v>
      </c>
      <c r="C303" s="11" t="s">
        <v>10</v>
      </c>
      <c r="D303" s="207"/>
      <c r="E303" s="3" t="s">
        <v>60</v>
      </c>
      <c r="F303" s="3">
        <v>1</v>
      </c>
      <c r="G303" s="209"/>
      <c r="H303" s="3">
        <f>ROUND(SUM(H304:H307),2)</f>
        <v>30.58</v>
      </c>
    </row>
    <row r="304" spans="1:8" ht="15" customHeight="1" x14ac:dyDescent="0.2">
      <c r="A304" s="220" t="s">
        <v>791</v>
      </c>
      <c r="B304" s="7" t="s">
        <v>12</v>
      </c>
      <c r="C304" s="61" t="s">
        <v>531</v>
      </c>
      <c r="D304" s="70" t="s">
        <v>532</v>
      </c>
      <c r="E304" s="7" t="s">
        <v>60</v>
      </c>
      <c r="F304" s="7">
        <v>1</v>
      </c>
      <c r="G304" s="7">
        <v>5.83</v>
      </c>
      <c r="H304" s="7">
        <f>F304*G304</f>
        <v>5.83</v>
      </c>
    </row>
    <row r="305" spans="1:8" ht="15" customHeight="1" x14ac:dyDescent="0.2">
      <c r="A305" s="221"/>
      <c r="B305" s="7" t="s">
        <v>12</v>
      </c>
      <c r="C305" s="61">
        <v>73591</v>
      </c>
      <c r="D305" s="8" t="s">
        <v>533</v>
      </c>
      <c r="E305" s="7" t="s">
        <v>60</v>
      </c>
      <c r="F305" s="7">
        <v>1</v>
      </c>
      <c r="G305" s="7">
        <v>0.17</v>
      </c>
      <c r="H305" s="27">
        <f>F305*G305</f>
        <v>0.17</v>
      </c>
    </row>
    <row r="306" spans="1:8" ht="15" customHeight="1" x14ac:dyDescent="0.2">
      <c r="A306" s="221"/>
      <c r="B306" s="7" t="s">
        <v>12</v>
      </c>
      <c r="C306" s="74">
        <v>9818</v>
      </c>
      <c r="D306" s="70" t="s">
        <v>534</v>
      </c>
      <c r="E306" s="7" t="s">
        <v>60</v>
      </c>
      <c r="F306" s="7">
        <v>1</v>
      </c>
      <c r="G306" s="7">
        <v>23.49</v>
      </c>
      <c r="H306" s="27">
        <f t="shared" ref="H306:H307" si="50">F306*G306</f>
        <v>23.49</v>
      </c>
    </row>
    <row r="307" spans="1:8" ht="15" customHeight="1" x14ac:dyDescent="0.2">
      <c r="A307" s="222"/>
      <c r="B307" s="7" t="s">
        <v>12</v>
      </c>
      <c r="C307" s="71">
        <v>318</v>
      </c>
      <c r="D307" s="48" t="s">
        <v>535</v>
      </c>
      <c r="E307" s="7" t="s">
        <v>15</v>
      </c>
      <c r="F307" s="7">
        <v>0.17</v>
      </c>
      <c r="G307" s="49">
        <v>6.39</v>
      </c>
      <c r="H307" s="27">
        <f t="shared" si="50"/>
        <v>1.0863</v>
      </c>
    </row>
    <row r="308" spans="1:8" ht="15" customHeight="1" x14ac:dyDescent="0.2">
      <c r="A308" s="203" t="s">
        <v>2</v>
      </c>
      <c r="B308" s="204"/>
      <c r="C308" s="205"/>
      <c r="D308" s="206" t="s">
        <v>64</v>
      </c>
      <c r="E308" s="3" t="s">
        <v>4</v>
      </c>
      <c r="F308" s="3" t="s">
        <v>5</v>
      </c>
      <c r="G308" s="208" t="s">
        <v>6</v>
      </c>
      <c r="H308" s="3" t="s">
        <v>7</v>
      </c>
    </row>
    <row r="309" spans="1:8" ht="15" customHeight="1" x14ac:dyDescent="0.2">
      <c r="A309" s="11" t="s">
        <v>8</v>
      </c>
      <c r="B309" s="63" t="s">
        <v>9</v>
      </c>
      <c r="C309" s="62" t="s">
        <v>10</v>
      </c>
      <c r="D309" s="207"/>
      <c r="E309" s="16" t="s">
        <v>55</v>
      </c>
      <c r="F309" s="16">
        <v>1</v>
      </c>
      <c r="G309" s="209"/>
      <c r="H309" s="3">
        <f>ROUND(SUM(H310:H312),2)</f>
        <v>5.23</v>
      </c>
    </row>
    <row r="310" spans="1:8" ht="15" customHeight="1" x14ac:dyDescent="0.2">
      <c r="A310" s="214" t="s">
        <v>792</v>
      </c>
      <c r="B310" s="7" t="s">
        <v>12</v>
      </c>
      <c r="C310" s="61">
        <v>88316</v>
      </c>
      <c r="D310" s="8" t="s">
        <v>49</v>
      </c>
      <c r="E310" s="104" t="s">
        <v>33</v>
      </c>
      <c r="F310" s="104">
        <v>0.15</v>
      </c>
      <c r="G310" s="7">
        <v>10.06</v>
      </c>
      <c r="H310" s="7">
        <f t="shared" ref="H310:H312" si="51">F310*G310</f>
        <v>1.5090000000000001</v>
      </c>
    </row>
    <row r="311" spans="1:8" ht="15" customHeight="1" x14ac:dyDescent="0.2">
      <c r="A311" s="215"/>
      <c r="B311" s="7" t="s">
        <v>12</v>
      </c>
      <c r="C311" s="61">
        <v>6043</v>
      </c>
      <c r="D311" s="8" t="s">
        <v>34</v>
      </c>
      <c r="E311" s="104" t="s">
        <v>35</v>
      </c>
      <c r="F311" s="104">
        <v>0.04</v>
      </c>
      <c r="G311" s="7">
        <v>81</v>
      </c>
      <c r="H311" s="7">
        <f t="shared" si="51"/>
        <v>3.24</v>
      </c>
    </row>
    <row r="312" spans="1:8" ht="15" customHeight="1" x14ac:dyDescent="0.2">
      <c r="A312" s="215"/>
      <c r="B312" s="7" t="s">
        <v>12</v>
      </c>
      <c r="C312" s="61">
        <v>1513</v>
      </c>
      <c r="D312" s="8" t="s">
        <v>65</v>
      </c>
      <c r="E312" s="104" t="s">
        <v>35</v>
      </c>
      <c r="F312" s="104">
        <v>0.04</v>
      </c>
      <c r="G312" s="7">
        <v>11.94</v>
      </c>
      <c r="H312" s="7">
        <f t="shared" si="51"/>
        <v>0.47759999999999997</v>
      </c>
    </row>
    <row r="313" spans="1:8" ht="15" customHeight="1" x14ac:dyDescent="0.2">
      <c r="A313" s="203" t="s">
        <v>2</v>
      </c>
      <c r="B313" s="204"/>
      <c r="C313" s="205"/>
      <c r="D313" s="206" t="s">
        <v>66</v>
      </c>
      <c r="E313" s="3" t="s">
        <v>4</v>
      </c>
      <c r="F313" s="3" t="s">
        <v>5</v>
      </c>
      <c r="G313" s="208" t="s">
        <v>6</v>
      </c>
      <c r="H313" s="3" t="s">
        <v>7</v>
      </c>
    </row>
    <row r="314" spans="1:8" ht="15" customHeight="1" x14ac:dyDescent="0.2">
      <c r="A314" s="11" t="s">
        <v>8</v>
      </c>
      <c r="B314" s="63" t="s">
        <v>9</v>
      </c>
      <c r="C314" s="62" t="s">
        <v>10</v>
      </c>
      <c r="D314" s="207"/>
      <c r="E314" s="16" t="s">
        <v>55</v>
      </c>
      <c r="F314" s="16">
        <v>1</v>
      </c>
      <c r="G314" s="209"/>
      <c r="H314" s="3">
        <f>ROUND(SUM(H315:H315),2)</f>
        <v>5.03</v>
      </c>
    </row>
    <row r="315" spans="1:8" ht="15" customHeight="1" x14ac:dyDescent="0.2">
      <c r="A315" s="11" t="s">
        <v>793</v>
      </c>
      <c r="B315" s="7" t="s">
        <v>12</v>
      </c>
      <c r="C315" s="61">
        <v>88316</v>
      </c>
      <c r="D315" s="8" t="s">
        <v>49</v>
      </c>
      <c r="E315" s="104" t="s">
        <v>33</v>
      </c>
      <c r="F315" s="104">
        <v>0.5</v>
      </c>
      <c r="G315" s="7">
        <v>10.06</v>
      </c>
      <c r="H315" s="7">
        <f t="shared" ref="H315" si="52">F315*G315</f>
        <v>5.03</v>
      </c>
    </row>
    <row r="316" spans="1:8" ht="15" customHeight="1" x14ac:dyDescent="0.2">
      <c r="A316" s="203" t="s">
        <v>2</v>
      </c>
      <c r="B316" s="204"/>
      <c r="C316" s="205"/>
      <c r="D316" s="206" t="s">
        <v>67</v>
      </c>
      <c r="E316" s="3" t="s">
        <v>4</v>
      </c>
      <c r="F316" s="3" t="s">
        <v>5</v>
      </c>
      <c r="G316" s="208" t="s">
        <v>6</v>
      </c>
      <c r="H316" s="3" t="s">
        <v>7</v>
      </c>
    </row>
    <row r="317" spans="1:8" ht="15" customHeight="1" x14ac:dyDescent="0.2">
      <c r="A317" s="11" t="s">
        <v>8</v>
      </c>
      <c r="B317" s="63" t="s">
        <v>9</v>
      </c>
      <c r="C317" s="62" t="s">
        <v>10</v>
      </c>
      <c r="D317" s="207"/>
      <c r="E317" s="16" t="s">
        <v>55</v>
      </c>
      <c r="F317" s="16">
        <v>1</v>
      </c>
      <c r="G317" s="209"/>
      <c r="H317" s="3">
        <f>ROUND(SUM(H318:H318),2)</f>
        <v>5.03</v>
      </c>
    </row>
    <row r="318" spans="1:8" ht="15" customHeight="1" x14ac:dyDescent="0.2">
      <c r="A318" s="11" t="s">
        <v>794</v>
      </c>
      <c r="B318" s="7" t="s">
        <v>12</v>
      </c>
      <c r="C318" s="61">
        <v>88316</v>
      </c>
      <c r="D318" s="8" t="s">
        <v>49</v>
      </c>
      <c r="E318" s="104" t="s">
        <v>33</v>
      </c>
      <c r="F318" s="104">
        <v>0.5</v>
      </c>
      <c r="G318" s="7">
        <v>10.06</v>
      </c>
      <c r="H318" s="7">
        <f t="shared" ref="H318" si="53">F318*G318</f>
        <v>5.03</v>
      </c>
    </row>
    <row r="319" spans="1:8" ht="15" customHeight="1" x14ac:dyDescent="0.2">
      <c r="A319" s="203" t="s">
        <v>2</v>
      </c>
      <c r="B319" s="204"/>
      <c r="C319" s="205"/>
      <c r="D319" s="206" t="s">
        <v>68</v>
      </c>
      <c r="E319" s="3" t="s">
        <v>4</v>
      </c>
      <c r="F319" s="3" t="s">
        <v>5</v>
      </c>
      <c r="G319" s="208" t="s">
        <v>6</v>
      </c>
      <c r="H319" s="3" t="s">
        <v>7</v>
      </c>
    </row>
    <row r="320" spans="1:8" ht="15" customHeight="1" x14ac:dyDescent="0.2">
      <c r="A320" s="11" t="s">
        <v>8</v>
      </c>
      <c r="B320" s="63" t="s">
        <v>9</v>
      </c>
      <c r="C320" s="62" t="s">
        <v>10</v>
      </c>
      <c r="D320" s="207"/>
      <c r="E320" s="16" t="s">
        <v>55</v>
      </c>
      <c r="F320" s="16">
        <v>1</v>
      </c>
      <c r="G320" s="209"/>
      <c r="H320" s="3">
        <f>ROUND(SUM(H321:H321),2)</f>
        <v>5.03</v>
      </c>
    </row>
    <row r="321" spans="1:8" ht="15" customHeight="1" x14ac:dyDescent="0.2">
      <c r="A321" s="135" t="s">
        <v>805</v>
      </c>
      <c r="B321" s="7" t="s">
        <v>12</v>
      </c>
      <c r="C321" s="61">
        <v>88316</v>
      </c>
      <c r="D321" s="8" t="s">
        <v>49</v>
      </c>
      <c r="E321" s="104" t="s">
        <v>33</v>
      </c>
      <c r="F321" s="104">
        <v>0.5</v>
      </c>
      <c r="G321" s="7">
        <v>10.06</v>
      </c>
      <c r="H321" s="7">
        <f t="shared" ref="H321" si="54">F321*G321</f>
        <v>5.03</v>
      </c>
    </row>
    <row r="322" spans="1:8" ht="15" customHeight="1" x14ac:dyDescent="0.2">
      <c r="A322" s="203" t="s">
        <v>2</v>
      </c>
      <c r="B322" s="204"/>
      <c r="C322" s="205"/>
      <c r="D322" s="206" t="s">
        <v>69</v>
      </c>
      <c r="E322" s="3" t="s">
        <v>4</v>
      </c>
      <c r="F322" s="3" t="s">
        <v>5</v>
      </c>
      <c r="G322" s="208" t="s">
        <v>6</v>
      </c>
      <c r="H322" s="3" t="s">
        <v>7</v>
      </c>
    </row>
    <row r="323" spans="1:8" ht="15" customHeight="1" x14ac:dyDescent="0.2">
      <c r="A323" s="11" t="s">
        <v>8</v>
      </c>
      <c r="B323" s="63" t="s">
        <v>9</v>
      </c>
      <c r="C323" s="62" t="s">
        <v>10</v>
      </c>
      <c r="D323" s="207"/>
      <c r="E323" s="16" t="s">
        <v>55</v>
      </c>
      <c r="F323" s="16">
        <v>1</v>
      </c>
      <c r="G323" s="209"/>
      <c r="H323" s="3">
        <f>ROUND(SUM(H324:H328),2)</f>
        <v>79.38</v>
      </c>
    </row>
    <row r="324" spans="1:8" ht="15" customHeight="1" x14ac:dyDescent="0.2">
      <c r="A324" s="216" t="s">
        <v>795</v>
      </c>
      <c r="B324" s="7" t="s">
        <v>12</v>
      </c>
      <c r="C324" s="61">
        <v>72945</v>
      </c>
      <c r="D324" s="8" t="s">
        <v>70</v>
      </c>
      <c r="E324" s="104" t="s">
        <v>71</v>
      </c>
      <c r="F324" s="104">
        <v>1</v>
      </c>
      <c r="G324" s="7">
        <v>3.68</v>
      </c>
      <c r="H324" s="7">
        <f t="shared" ref="H324:H328" si="55">F324*G324</f>
        <v>3.68</v>
      </c>
    </row>
    <row r="325" spans="1:8" ht="15" customHeight="1" x14ac:dyDescent="0.2">
      <c r="A325" s="219"/>
      <c r="B325" s="7" t="s">
        <v>12</v>
      </c>
      <c r="C325" s="61">
        <v>72965</v>
      </c>
      <c r="D325" s="8" t="s">
        <v>72</v>
      </c>
      <c r="E325" s="104" t="s">
        <v>73</v>
      </c>
      <c r="F325" s="104">
        <v>0.22</v>
      </c>
      <c r="G325" s="7">
        <v>166.85</v>
      </c>
      <c r="H325" s="7">
        <f t="shared" si="55"/>
        <v>36.707000000000001</v>
      </c>
    </row>
    <row r="326" spans="1:8" ht="15" customHeight="1" x14ac:dyDescent="0.2">
      <c r="A326" s="219"/>
      <c r="B326" s="7"/>
      <c r="C326" s="109">
        <v>6058</v>
      </c>
      <c r="D326" s="8" t="s">
        <v>751</v>
      </c>
      <c r="E326" s="104"/>
      <c r="F326" s="104">
        <v>0.05</v>
      </c>
      <c r="G326" s="7">
        <v>126.31</v>
      </c>
      <c r="H326" s="7">
        <f t="shared" si="55"/>
        <v>6.3155000000000001</v>
      </c>
    </row>
    <row r="327" spans="1:8" ht="15" customHeight="1" x14ac:dyDescent="0.2">
      <c r="A327" s="219"/>
      <c r="B327" s="7" t="s">
        <v>12</v>
      </c>
      <c r="C327" s="61">
        <v>72841</v>
      </c>
      <c r="D327" s="8" t="s">
        <v>752</v>
      </c>
      <c r="E327" s="104" t="s">
        <v>75</v>
      </c>
      <c r="F327" s="104">
        <v>2.75</v>
      </c>
      <c r="G327" s="7">
        <v>11.39</v>
      </c>
      <c r="H327" s="7">
        <f t="shared" si="55"/>
        <v>31.322500000000002</v>
      </c>
    </row>
    <row r="328" spans="1:8" ht="15" customHeight="1" x14ac:dyDescent="0.2">
      <c r="A328" s="217"/>
      <c r="B328" s="7" t="s">
        <v>12</v>
      </c>
      <c r="C328" s="61">
        <v>4035</v>
      </c>
      <c r="D328" s="8" t="s">
        <v>76</v>
      </c>
      <c r="E328" s="104" t="s">
        <v>26</v>
      </c>
      <c r="F328" s="104">
        <v>0.4</v>
      </c>
      <c r="G328" s="7">
        <v>3.39</v>
      </c>
      <c r="H328" s="7">
        <f t="shared" si="55"/>
        <v>1.3560000000000001</v>
      </c>
    </row>
    <row r="329" spans="1:8" ht="15" customHeight="1" x14ac:dyDescent="0.2">
      <c r="A329" s="203" t="s">
        <v>2</v>
      </c>
      <c r="B329" s="204"/>
      <c r="C329" s="205"/>
      <c r="D329" s="206" t="s">
        <v>77</v>
      </c>
      <c r="E329" s="3" t="s">
        <v>4</v>
      </c>
      <c r="F329" s="3" t="s">
        <v>5</v>
      </c>
      <c r="G329" s="208" t="s">
        <v>6</v>
      </c>
      <c r="H329" s="3" t="s">
        <v>7</v>
      </c>
    </row>
    <row r="330" spans="1:8" ht="15" customHeight="1" x14ac:dyDescent="0.2">
      <c r="A330" s="11" t="s">
        <v>8</v>
      </c>
      <c r="B330" s="63" t="s">
        <v>9</v>
      </c>
      <c r="C330" s="62" t="s">
        <v>10</v>
      </c>
      <c r="D330" s="207"/>
      <c r="E330" s="16" t="s">
        <v>55</v>
      </c>
      <c r="F330" s="16">
        <v>1</v>
      </c>
      <c r="G330" s="209"/>
      <c r="H330" s="3">
        <f>ROUND(SUM(H331:H335),2)</f>
        <v>22.36</v>
      </c>
    </row>
    <row r="331" spans="1:8" ht="15" customHeight="1" x14ac:dyDescent="0.2">
      <c r="A331" s="216" t="s">
        <v>796</v>
      </c>
      <c r="B331" s="7" t="s">
        <v>12</v>
      </c>
      <c r="C331" s="61">
        <v>4759</v>
      </c>
      <c r="D331" s="8" t="s">
        <v>78</v>
      </c>
      <c r="E331" s="104" t="s">
        <v>33</v>
      </c>
      <c r="F331" s="104">
        <v>0.6</v>
      </c>
      <c r="G331" s="7">
        <v>9.18</v>
      </c>
      <c r="H331" s="7">
        <f t="shared" ref="H331:H335" si="56">F331*G331</f>
        <v>5.508</v>
      </c>
    </row>
    <row r="332" spans="1:8" ht="15" customHeight="1" x14ac:dyDescent="0.2">
      <c r="A332" s="219"/>
      <c r="B332" s="7" t="s">
        <v>12</v>
      </c>
      <c r="C332" s="61">
        <v>88316</v>
      </c>
      <c r="D332" s="8" t="s">
        <v>49</v>
      </c>
      <c r="E332" s="104" t="s">
        <v>33</v>
      </c>
      <c r="F332" s="104">
        <v>0.5</v>
      </c>
      <c r="G332" s="7">
        <v>10.06</v>
      </c>
      <c r="H332" s="7">
        <f t="shared" si="56"/>
        <v>5.03</v>
      </c>
    </row>
    <row r="333" spans="1:8" ht="15" customHeight="1" x14ac:dyDescent="0.2">
      <c r="A333" s="219"/>
      <c r="B333" s="7" t="s">
        <v>12</v>
      </c>
      <c r="C333" s="61">
        <v>370</v>
      </c>
      <c r="D333" s="8" t="s">
        <v>79</v>
      </c>
      <c r="E333" s="104" t="s">
        <v>80</v>
      </c>
      <c r="F333" s="104">
        <v>0.105</v>
      </c>
      <c r="G333" s="7">
        <v>61.75</v>
      </c>
      <c r="H333" s="7">
        <f t="shared" si="56"/>
        <v>6.4837499999999997</v>
      </c>
    </row>
    <row r="334" spans="1:8" ht="15" customHeight="1" x14ac:dyDescent="0.2">
      <c r="A334" s="219"/>
      <c r="B334" s="7" t="s">
        <v>12</v>
      </c>
      <c r="C334" s="61">
        <v>4390</v>
      </c>
      <c r="D334" s="8" t="s">
        <v>81</v>
      </c>
      <c r="E334" s="104" t="s">
        <v>71</v>
      </c>
      <c r="F334" s="104">
        <v>0.2</v>
      </c>
      <c r="G334" s="7">
        <v>26.4</v>
      </c>
      <c r="H334" s="7">
        <f t="shared" si="56"/>
        <v>5.28</v>
      </c>
    </row>
    <row r="335" spans="1:8" ht="15" customHeight="1" x14ac:dyDescent="0.2">
      <c r="A335" s="217"/>
      <c r="B335" s="7" t="s">
        <v>12</v>
      </c>
      <c r="C335" s="61">
        <v>1445</v>
      </c>
      <c r="D335" s="8" t="s">
        <v>82</v>
      </c>
      <c r="E335" s="104" t="s">
        <v>35</v>
      </c>
      <c r="F335" s="104">
        <v>0.02</v>
      </c>
      <c r="G335" s="7">
        <v>2.7</v>
      </c>
      <c r="H335" s="7">
        <f t="shared" si="56"/>
        <v>5.4000000000000006E-2</v>
      </c>
    </row>
    <row r="336" spans="1:8" ht="15" customHeight="1" x14ac:dyDescent="0.2">
      <c r="A336" s="203" t="s">
        <v>2</v>
      </c>
      <c r="B336" s="204"/>
      <c r="C336" s="205"/>
      <c r="D336" s="206" t="s">
        <v>83</v>
      </c>
      <c r="E336" s="3" t="s">
        <v>4</v>
      </c>
      <c r="F336" s="3" t="s">
        <v>5</v>
      </c>
      <c r="G336" s="208" t="s">
        <v>6</v>
      </c>
      <c r="H336" s="3" t="s">
        <v>7</v>
      </c>
    </row>
    <row r="337" spans="1:8" ht="15" customHeight="1" x14ac:dyDescent="0.2">
      <c r="A337" s="11" t="s">
        <v>8</v>
      </c>
      <c r="B337" s="12" t="s">
        <v>9</v>
      </c>
      <c r="C337" s="11" t="s">
        <v>10</v>
      </c>
      <c r="D337" s="207"/>
      <c r="E337" s="3" t="s">
        <v>84</v>
      </c>
      <c r="F337" s="3">
        <v>1</v>
      </c>
      <c r="G337" s="209"/>
      <c r="H337" s="3">
        <f>ROUND(SUM(H338:H340),2)</f>
        <v>29.51</v>
      </c>
    </row>
    <row r="338" spans="1:8" ht="15" customHeight="1" x14ac:dyDescent="0.2">
      <c r="A338" s="214" t="s">
        <v>797</v>
      </c>
      <c r="B338" s="7" t="s">
        <v>12</v>
      </c>
      <c r="C338" s="61" t="s">
        <v>85</v>
      </c>
      <c r="D338" s="8" t="s">
        <v>86</v>
      </c>
      <c r="E338" s="7" t="s">
        <v>31</v>
      </c>
      <c r="F338" s="104">
        <v>7.0000000000000007E-2</v>
      </c>
      <c r="G338" s="24">
        <v>314.08999999999997</v>
      </c>
      <c r="H338" s="7">
        <f t="shared" ref="H338:H340" si="57">F338*G338</f>
        <v>21.9863</v>
      </c>
    </row>
    <row r="339" spans="1:8" ht="15" customHeight="1" x14ac:dyDescent="0.2">
      <c r="A339" s="215"/>
      <c r="B339" s="7" t="s">
        <v>12</v>
      </c>
      <c r="C339" s="61">
        <v>88316</v>
      </c>
      <c r="D339" s="8" t="s">
        <v>49</v>
      </c>
      <c r="E339" s="104" t="s">
        <v>33</v>
      </c>
      <c r="F339" s="104">
        <v>0.5</v>
      </c>
      <c r="G339" s="7">
        <v>10.06</v>
      </c>
      <c r="H339" s="7">
        <f t="shared" si="57"/>
        <v>5.03</v>
      </c>
    </row>
    <row r="340" spans="1:8" ht="15" customHeight="1" x14ac:dyDescent="0.2">
      <c r="A340" s="215"/>
      <c r="B340" s="7" t="s">
        <v>12</v>
      </c>
      <c r="C340" s="61">
        <v>4750</v>
      </c>
      <c r="D340" s="8" t="s">
        <v>88</v>
      </c>
      <c r="E340" s="25" t="s">
        <v>26</v>
      </c>
      <c r="F340" s="25">
        <v>0.25</v>
      </c>
      <c r="G340" s="24">
        <v>9.9700000000000006</v>
      </c>
      <c r="H340" s="7">
        <f t="shared" si="57"/>
        <v>2.4925000000000002</v>
      </c>
    </row>
    <row r="341" spans="1:8" ht="15" customHeight="1" x14ac:dyDescent="0.2">
      <c r="A341" s="203" t="s">
        <v>2</v>
      </c>
      <c r="B341" s="204"/>
      <c r="C341" s="205"/>
      <c r="D341" s="206" t="s">
        <v>89</v>
      </c>
      <c r="E341" s="3" t="s">
        <v>4</v>
      </c>
      <c r="F341" s="3" t="s">
        <v>5</v>
      </c>
      <c r="G341" s="208" t="s">
        <v>6</v>
      </c>
      <c r="H341" s="3" t="s">
        <v>7</v>
      </c>
    </row>
    <row r="342" spans="1:8" ht="15" customHeight="1" x14ac:dyDescent="0.2">
      <c r="A342" s="11" t="s">
        <v>8</v>
      </c>
      <c r="B342" s="63" t="s">
        <v>9</v>
      </c>
      <c r="C342" s="62" t="s">
        <v>10</v>
      </c>
      <c r="D342" s="207"/>
      <c r="E342" s="16" t="s">
        <v>84</v>
      </c>
      <c r="F342" s="16">
        <v>1</v>
      </c>
      <c r="G342" s="209"/>
      <c r="H342" s="3">
        <f>ROUND(SUM(H343:H347),2)</f>
        <v>26.54</v>
      </c>
    </row>
    <row r="343" spans="1:8" ht="15" customHeight="1" x14ac:dyDescent="0.2">
      <c r="A343" s="216" t="s">
        <v>798</v>
      </c>
      <c r="B343" s="7" t="s">
        <v>12</v>
      </c>
      <c r="C343" s="61">
        <v>4759</v>
      </c>
      <c r="D343" s="8" t="s">
        <v>78</v>
      </c>
      <c r="E343" s="104" t="s">
        <v>33</v>
      </c>
      <c r="F343" s="104">
        <v>0.5</v>
      </c>
      <c r="G343" s="7">
        <v>9.18</v>
      </c>
      <c r="H343" s="7">
        <f t="shared" ref="H343:H347" si="58">F343*G343</f>
        <v>4.59</v>
      </c>
    </row>
    <row r="344" spans="1:8" ht="15" customHeight="1" x14ac:dyDescent="0.2">
      <c r="A344" s="219"/>
      <c r="B344" s="7" t="s">
        <v>12</v>
      </c>
      <c r="C344" s="61">
        <v>88316</v>
      </c>
      <c r="D344" s="8" t="s">
        <v>49</v>
      </c>
      <c r="E344" s="104" t="s">
        <v>33</v>
      </c>
      <c r="F344" s="104">
        <v>0.5</v>
      </c>
      <c r="G344" s="7">
        <v>10.06</v>
      </c>
      <c r="H344" s="7">
        <f t="shared" si="58"/>
        <v>5.03</v>
      </c>
    </row>
    <row r="345" spans="1:8" ht="15" customHeight="1" x14ac:dyDescent="0.2">
      <c r="A345" s="219"/>
      <c r="B345" s="7" t="s">
        <v>12</v>
      </c>
      <c r="C345" s="61">
        <v>370</v>
      </c>
      <c r="D345" s="8" t="s">
        <v>90</v>
      </c>
      <c r="E345" s="104" t="s">
        <v>80</v>
      </c>
      <c r="F345" s="104">
        <v>0.05</v>
      </c>
      <c r="G345" s="7">
        <v>61.75</v>
      </c>
      <c r="H345" s="7">
        <f t="shared" si="58"/>
        <v>3.0875000000000004</v>
      </c>
    </row>
    <row r="346" spans="1:8" ht="15" customHeight="1" x14ac:dyDescent="0.2">
      <c r="A346" s="219"/>
      <c r="B346" s="7" t="s">
        <v>12</v>
      </c>
      <c r="C346" s="61">
        <v>4705</v>
      </c>
      <c r="D346" s="8" t="s">
        <v>91</v>
      </c>
      <c r="E346" s="104" t="s">
        <v>71</v>
      </c>
      <c r="F346" s="104">
        <v>0.2</v>
      </c>
      <c r="G346" s="7">
        <v>68</v>
      </c>
      <c r="H346" s="7">
        <f t="shared" si="58"/>
        <v>13.600000000000001</v>
      </c>
    </row>
    <row r="347" spans="1:8" ht="15" customHeight="1" x14ac:dyDescent="0.2">
      <c r="A347" s="217"/>
      <c r="B347" s="7" t="s">
        <v>12</v>
      </c>
      <c r="C347" s="61" t="s">
        <v>92</v>
      </c>
      <c r="D347" s="8" t="s">
        <v>93</v>
      </c>
      <c r="E347" s="104" t="s">
        <v>80</v>
      </c>
      <c r="F347" s="104">
        <v>7.0000000000000001E-3</v>
      </c>
      <c r="G347" s="7">
        <v>33.909999999999997</v>
      </c>
      <c r="H347" s="7">
        <f t="shared" si="58"/>
        <v>0.23736999999999997</v>
      </c>
    </row>
    <row r="348" spans="1:8" ht="15" customHeight="1" x14ac:dyDescent="0.2">
      <c r="A348" s="203" t="s">
        <v>2</v>
      </c>
      <c r="B348" s="204"/>
      <c r="C348" s="205"/>
      <c r="D348" s="206" t="s">
        <v>94</v>
      </c>
      <c r="E348" s="3" t="s">
        <v>4</v>
      </c>
      <c r="F348" s="3" t="s">
        <v>5</v>
      </c>
      <c r="G348" s="208" t="s">
        <v>6</v>
      </c>
      <c r="H348" s="3" t="s">
        <v>7</v>
      </c>
    </row>
    <row r="349" spans="1:8" ht="15" customHeight="1" x14ac:dyDescent="0.2">
      <c r="A349" s="11" t="s">
        <v>8</v>
      </c>
      <c r="B349" s="63" t="s">
        <v>9</v>
      </c>
      <c r="C349" s="62" t="s">
        <v>10</v>
      </c>
      <c r="D349" s="207"/>
      <c r="E349" s="16" t="s">
        <v>84</v>
      </c>
      <c r="F349" s="16">
        <v>1</v>
      </c>
      <c r="G349" s="209"/>
      <c r="H349" s="3">
        <f>ROUND(SUM(H350:H353),2)</f>
        <v>82.28</v>
      </c>
    </row>
    <row r="350" spans="1:8" ht="15" customHeight="1" x14ac:dyDescent="0.2">
      <c r="A350" s="216" t="s">
        <v>799</v>
      </c>
      <c r="B350" s="7" t="s">
        <v>12</v>
      </c>
      <c r="C350" s="61">
        <v>4760</v>
      </c>
      <c r="D350" s="8" t="s">
        <v>95</v>
      </c>
      <c r="E350" s="105" t="s">
        <v>33</v>
      </c>
      <c r="F350" s="105">
        <v>0.5</v>
      </c>
      <c r="G350" s="7">
        <v>9.07</v>
      </c>
      <c r="H350" s="7">
        <f t="shared" ref="H350:H353" si="59">F350*G350</f>
        <v>4.5350000000000001</v>
      </c>
    </row>
    <row r="351" spans="1:8" ht="15" customHeight="1" x14ac:dyDescent="0.2">
      <c r="A351" s="219"/>
      <c r="B351" s="7" t="s">
        <v>12</v>
      </c>
      <c r="C351" s="61">
        <v>88316</v>
      </c>
      <c r="D351" s="8" t="s">
        <v>49</v>
      </c>
      <c r="E351" s="104" t="s">
        <v>33</v>
      </c>
      <c r="F351" s="104">
        <v>0.5</v>
      </c>
      <c r="G351" s="7">
        <v>10.06</v>
      </c>
      <c r="H351" s="7">
        <f t="shared" si="59"/>
        <v>5.03</v>
      </c>
    </row>
    <row r="352" spans="1:8" ht="15" customHeight="1" x14ac:dyDescent="0.2">
      <c r="A352" s="219"/>
      <c r="B352" s="7" t="s">
        <v>12</v>
      </c>
      <c r="C352" s="61">
        <v>3735</v>
      </c>
      <c r="D352" s="8" t="s">
        <v>96</v>
      </c>
      <c r="E352" s="105" t="s">
        <v>71</v>
      </c>
      <c r="F352" s="105">
        <v>1</v>
      </c>
      <c r="G352" s="7">
        <v>71.819999999999993</v>
      </c>
      <c r="H352" s="7">
        <f t="shared" si="59"/>
        <v>71.819999999999993</v>
      </c>
    </row>
    <row r="353" spans="1:8" ht="15" customHeight="1" x14ac:dyDescent="0.2">
      <c r="A353" s="217"/>
      <c r="B353" s="7" t="s">
        <v>12</v>
      </c>
      <c r="C353" s="61" t="s">
        <v>97</v>
      </c>
      <c r="D353" s="8" t="s">
        <v>98</v>
      </c>
      <c r="E353" s="105" t="s">
        <v>80</v>
      </c>
      <c r="F353" s="105">
        <v>0.03</v>
      </c>
      <c r="G353" s="7">
        <v>29.74</v>
      </c>
      <c r="H353" s="7">
        <f t="shared" si="59"/>
        <v>0.89219999999999988</v>
      </c>
    </row>
    <row r="354" spans="1:8" ht="15" customHeight="1" x14ac:dyDescent="0.2">
      <c r="A354" s="203" t="s">
        <v>2</v>
      </c>
      <c r="B354" s="204"/>
      <c r="C354" s="205"/>
      <c r="D354" s="206" t="s">
        <v>99</v>
      </c>
      <c r="E354" s="3" t="s">
        <v>4</v>
      </c>
      <c r="F354" s="3" t="s">
        <v>5</v>
      </c>
      <c r="G354" s="208" t="s">
        <v>6</v>
      </c>
      <c r="H354" s="3" t="s">
        <v>7</v>
      </c>
    </row>
    <row r="355" spans="1:8" ht="15" customHeight="1" x14ac:dyDescent="0.2">
      <c r="A355" s="11" t="s">
        <v>8</v>
      </c>
      <c r="B355" s="63" t="s">
        <v>9</v>
      </c>
      <c r="C355" s="62" t="s">
        <v>10</v>
      </c>
      <c r="D355" s="207"/>
      <c r="E355" s="16" t="s">
        <v>84</v>
      </c>
      <c r="F355" s="16">
        <v>1</v>
      </c>
      <c r="G355" s="209"/>
      <c r="H355" s="3">
        <f>ROUND(SUM(H356:H360),2)</f>
        <v>20.95</v>
      </c>
    </row>
    <row r="356" spans="1:8" ht="15" customHeight="1" x14ac:dyDescent="0.2">
      <c r="A356" s="216" t="s">
        <v>800</v>
      </c>
      <c r="B356" s="7" t="s">
        <v>12</v>
      </c>
      <c r="C356" s="61">
        <v>4759</v>
      </c>
      <c r="D356" s="8" t="s">
        <v>78</v>
      </c>
      <c r="E356" s="104" t="s">
        <v>33</v>
      </c>
      <c r="F356" s="104">
        <v>0.5</v>
      </c>
      <c r="G356" s="7">
        <v>9.18</v>
      </c>
      <c r="H356" s="7">
        <f t="shared" ref="H356:H360" si="60">F356*G356</f>
        <v>4.59</v>
      </c>
    </row>
    <row r="357" spans="1:8" ht="15" customHeight="1" x14ac:dyDescent="0.2">
      <c r="A357" s="219"/>
      <c r="B357" s="7" t="s">
        <v>12</v>
      </c>
      <c r="C357" s="61">
        <v>88316</v>
      </c>
      <c r="D357" s="8" t="s">
        <v>49</v>
      </c>
      <c r="E357" s="104" t="s">
        <v>33</v>
      </c>
      <c r="F357" s="104">
        <v>0.5</v>
      </c>
      <c r="G357" s="7">
        <v>10.06</v>
      </c>
      <c r="H357" s="7">
        <f t="shared" si="60"/>
        <v>5.03</v>
      </c>
    </row>
    <row r="358" spans="1:8" ht="15" customHeight="1" x14ac:dyDescent="0.2">
      <c r="A358" s="219"/>
      <c r="B358" s="7" t="s">
        <v>12</v>
      </c>
      <c r="C358" s="61">
        <v>370</v>
      </c>
      <c r="D358" s="8" t="s">
        <v>90</v>
      </c>
      <c r="E358" s="104" t="s">
        <v>80</v>
      </c>
      <c r="F358" s="104">
        <v>0.05</v>
      </c>
      <c r="G358" s="7">
        <v>61.75</v>
      </c>
      <c r="H358" s="7">
        <f t="shared" si="60"/>
        <v>3.0875000000000004</v>
      </c>
    </row>
    <row r="359" spans="1:8" ht="15" customHeight="1" x14ac:dyDescent="0.2">
      <c r="A359" s="219"/>
      <c r="B359" s="7" t="s">
        <v>12</v>
      </c>
      <c r="C359" s="61">
        <v>10519</v>
      </c>
      <c r="D359" s="8" t="s">
        <v>100</v>
      </c>
      <c r="E359" s="104" t="s">
        <v>71</v>
      </c>
      <c r="F359" s="104">
        <v>0.6</v>
      </c>
      <c r="G359" s="7">
        <v>13.39</v>
      </c>
      <c r="H359" s="7">
        <f t="shared" si="60"/>
        <v>8.0340000000000007</v>
      </c>
    </row>
    <row r="360" spans="1:8" ht="15" customHeight="1" x14ac:dyDescent="0.2">
      <c r="A360" s="217"/>
      <c r="B360" s="7" t="s">
        <v>12</v>
      </c>
      <c r="C360" s="61" t="s">
        <v>97</v>
      </c>
      <c r="D360" s="8" t="s">
        <v>98</v>
      </c>
      <c r="E360" s="104" t="s">
        <v>80</v>
      </c>
      <c r="F360" s="104">
        <v>7.0000000000000001E-3</v>
      </c>
      <c r="G360" s="7">
        <v>29.74</v>
      </c>
      <c r="H360" s="7">
        <f t="shared" si="60"/>
        <v>0.20818</v>
      </c>
    </row>
    <row r="361" spans="1:8" ht="15" customHeight="1" x14ac:dyDescent="0.2">
      <c r="A361" s="203" t="s">
        <v>2</v>
      </c>
      <c r="B361" s="204"/>
      <c r="C361" s="205"/>
      <c r="D361" s="206" t="s">
        <v>101</v>
      </c>
      <c r="E361" s="3" t="s">
        <v>4</v>
      </c>
      <c r="F361" s="3" t="s">
        <v>5</v>
      </c>
      <c r="G361" s="208" t="s">
        <v>6</v>
      </c>
      <c r="H361" s="3" t="s">
        <v>7</v>
      </c>
    </row>
    <row r="362" spans="1:8" ht="15" customHeight="1" x14ac:dyDescent="0.2">
      <c r="A362" s="11" t="s">
        <v>8</v>
      </c>
      <c r="B362" s="63" t="s">
        <v>9</v>
      </c>
      <c r="C362" s="62" t="s">
        <v>10</v>
      </c>
      <c r="D362" s="207"/>
      <c r="E362" s="16" t="s">
        <v>84</v>
      </c>
      <c r="F362" s="16">
        <v>1</v>
      </c>
      <c r="G362" s="209"/>
      <c r="H362" s="3">
        <f>ROUND(SUM(H363:H364),2)</f>
        <v>16.59</v>
      </c>
    </row>
    <row r="363" spans="1:8" ht="15" customHeight="1" x14ac:dyDescent="0.2">
      <c r="A363" s="216" t="s">
        <v>801</v>
      </c>
      <c r="B363" s="7" t="s">
        <v>12</v>
      </c>
      <c r="C363" s="61">
        <v>88316</v>
      </c>
      <c r="D363" s="8" t="s">
        <v>49</v>
      </c>
      <c r="E363" s="104" t="s">
        <v>33</v>
      </c>
      <c r="F363" s="104">
        <v>0.5</v>
      </c>
      <c r="G363" s="7">
        <v>10.06</v>
      </c>
      <c r="H363" s="7">
        <f t="shared" ref="H363:H364" si="61">F363*G363</f>
        <v>5.03</v>
      </c>
    </row>
    <row r="364" spans="1:8" ht="15" customHeight="1" x14ac:dyDescent="0.2">
      <c r="A364" s="217"/>
      <c r="B364" s="7" t="s">
        <v>12</v>
      </c>
      <c r="C364" s="61">
        <v>3324</v>
      </c>
      <c r="D364" s="8" t="s">
        <v>102</v>
      </c>
      <c r="E364" s="104" t="s">
        <v>71</v>
      </c>
      <c r="F364" s="104">
        <v>1</v>
      </c>
      <c r="G364" s="7">
        <v>11.56</v>
      </c>
      <c r="H364" s="7">
        <f t="shared" si="61"/>
        <v>11.56</v>
      </c>
    </row>
    <row r="365" spans="1:8" ht="15" customHeight="1" x14ac:dyDescent="0.2">
      <c r="A365" s="203" t="s">
        <v>2</v>
      </c>
      <c r="B365" s="204"/>
      <c r="C365" s="205"/>
      <c r="D365" s="206" t="s">
        <v>103</v>
      </c>
      <c r="E365" s="3" t="s">
        <v>4</v>
      </c>
      <c r="F365" s="3" t="s">
        <v>5</v>
      </c>
      <c r="G365" s="208" t="s">
        <v>6</v>
      </c>
      <c r="H365" s="3" t="s">
        <v>7</v>
      </c>
    </row>
    <row r="366" spans="1:8" ht="15" customHeight="1" x14ac:dyDescent="0.2">
      <c r="A366" s="11" t="s">
        <v>8</v>
      </c>
      <c r="B366" s="63" t="s">
        <v>9</v>
      </c>
      <c r="C366" s="62" t="s">
        <v>10</v>
      </c>
      <c r="D366" s="207"/>
      <c r="E366" s="16" t="s">
        <v>104</v>
      </c>
      <c r="F366" s="16">
        <v>1</v>
      </c>
      <c r="G366" s="209"/>
      <c r="H366" s="3">
        <f>ROUND(SUM(H367:H370),2)</f>
        <v>25.09</v>
      </c>
    </row>
    <row r="367" spans="1:8" ht="15" customHeight="1" x14ac:dyDescent="0.2">
      <c r="A367" s="216" t="s">
        <v>802</v>
      </c>
      <c r="B367" s="7" t="s">
        <v>12</v>
      </c>
      <c r="C367" s="61">
        <v>4759</v>
      </c>
      <c r="D367" s="8" t="s">
        <v>78</v>
      </c>
      <c r="E367" s="104" t="s">
        <v>33</v>
      </c>
      <c r="F367" s="104">
        <v>0.25</v>
      </c>
      <c r="G367" s="7">
        <v>9.18</v>
      </c>
      <c r="H367" s="7">
        <f t="shared" ref="H367:H370" si="62">F367*G367</f>
        <v>2.2949999999999999</v>
      </c>
    </row>
    <row r="368" spans="1:8" ht="15" customHeight="1" x14ac:dyDescent="0.2">
      <c r="A368" s="219"/>
      <c r="B368" s="7" t="s">
        <v>12</v>
      </c>
      <c r="C368" s="61">
        <v>88316</v>
      </c>
      <c r="D368" s="8" t="s">
        <v>49</v>
      </c>
      <c r="E368" s="104" t="s">
        <v>33</v>
      </c>
      <c r="F368" s="104">
        <v>0.5</v>
      </c>
      <c r="G368" s="7">
        <v>10.06</v>
      </c>
      <c r="H368" s="7">
        <f t="shared" si="62"/>
        <v>5.03</v>
      </c>
    </row>
    <row r="369" spans="1:8" ht="15" customHeight="1" x14ac:dyDescent="0.2">
      <c r="A369" s="219"/>
      <c r="B369" s="7" t="s">
        <v>12</v>
      </c>
      <c r="C369" s="61">
        <v>4065</v>
      </c>
      <c r="D369" s="8" t="s">
        <v>105</v>
      </c>
      <c r="E369" s="104" t="s">
        <v>58</v>
      </c>
      <c r="F369" s="104">
        <v>1</v>
      </c>
      <c r="G369" s="7">
        <v>17.739999999999998</v>
      </c>
      <c r="H369" s="7">
        <f t="shared" si="62"/>
        <v>17.739999999999998</v>
      </c>
    </row>
    <row r="370" spans="1:8" ht="15" customHeight="1" x14ac:dyDescent="0.2">
      <c r="A370" s="217"/>
      <c r="B370" s="7" t="s">
        <v>12</v>
      </c>
      <c r="C370" s="61" t="s">
        <v>97</v>
      </c>
      <c r="D370" s="8" t="s">
        <v>98</v>
      </c>
      <c r="E370" s="104" t="s">
        <v>80</v>
      </c>
      <c r="F370" s="104">
        <v>1E-3</v>
      </c>
      <c r="G370" s="7">
        <v>29.74</v>
      </c>
      <c r="H370" s="7">
        <f t="shared" si="62"/>
        <v>2.9739999999999999E-2</v>
      </c>
    </row>
    <row r="371" spans="1:8" ht="15" customHeight="1" x14ac:dyDescent="0.2">
      <c r="A371" s="203" t="s">
        <v>2</v>
      </c>
      <c r="B371" s="204"/>
      <c r="C371" s="205"/>
      <c r="D371" s="206" t="s">
        <v>106</v>
      </c>
      <c r="E371" s="3" t="s">
        <v>4</v>
      </c>
      <c r="F371" s="3" t="s">
        <v>5</v>
      </c>
      <c r="G371" s="208" t="s">
        <v>6</v>
      </c>
      <c r="H371" s="3" t="s">
        <v>7</v>
      </c>
    </row>
    <row r="372" spans="1:8" ht="15" customHeight="1" x14ac:dyDescent="0.2">
      <c r="A372" s="11" t="s">
        <v>8</v>
      </c>
      <c r="B372" s="63" t="s">
        <v>9</v>
      </c>
      <c r="C372" s="62" t="s">
        <v>10</v>
      </c>
      <c r="D372" s="207"/>
      <c r="E372" s="16" t="s">
        <v>84</v>
      </c>
      <c r="F372" s="16">
        <v>1</v>
      </c>
      <c r="G372" s="209"/>
      <c r="H372" s="3">
        <f>ROUND(SUM(H373:H374),2)</f>
        <v>16.059999999999999</v>
      </c>
    </row>
    <row r="373" spans="1:8" ht="15" customHeight="1" x14ac:dyDescent="0.2">
      <c r="A373" s="216" t="s">
        <v>803</v>
      </c>
      <c r="B373" s="7" t="s">
        <v>12</v>
      </c>
      <c r="C373" s="61">
        <v>4729</v>
      </c>
      <c r="D373" s="8" t="s">
        <v>107</v>
      </c>
      <c r="E373" s="7" t="s">
        <v>31</v>
      </c>
      <c r="F373" s="7">
        <v>0.25</v>
      </c>
      <c r="G373" s="7">
        <v>46.97</v>
      </c>
      <c r="H373" s="7">
        <f t="shared" ref="H373:H374" si="63">F373*G373</f>
        <v>11.7425</v>
      </c>
    </row>
    <row r="374" spans="1:8" ht="15" customHeight="1" x14ac:dyDescent="0.2">
      <c r="A374" s="217"/>
      <c r="B374" s="7" t="s">
        <v>12</v>
      </c>
      <c r="C374" s="61" t="s">
        <v>108</v>
      </c>
      <c r="D374" s="8" t="s">
        <v>109</v>
      </c>
      <c r="E374" s="7" t="s">
        <v>31</v>
      </c>
      <c r="F374" s="7">
        <v>0.2</v>
      </c>
      <c r="G374" s="7">
        <v>21.57</v>
      </c>
      <c r="H374" s="7">
        <f t="shared" si="63"/>
        <v>4.3140000000000001</v>
      </c>
    </row>
    <row r="375" spans="1:8" ht="15" customHeight="1" x14ac:dyDescent="0.2">
      <c r="A375" s="203" t="s">
        <v>2</v>
      </c>
      <c r="B375" s="204"/>
      <c r="C375" s="205"/>
      <c r="D375" s="206" t="s">
        <v>110</v>
      </c>
      <c r="E375" s="3" t="s">
        <v>4</v>
      </c>
      <c r="F375" s="3" t="s">
        <v>5</v>
      </c>
      <c r="G375" s="208" t="s">
        <v>6</v>
      </c>
      <c r="H375" s="3" t="s">
        <v>7</v>
      </c>
    </row>
    <row r="376" spans="1:8" ht="15" customHeight="1" x14ac:dyDescent="0.2">
      <c r="A376" s="11" t="s">
        <v>8</v>
      </c>
      <c r="B376" s="12" t="s">
        <v>9</v>
      </c>
      <c r="C376" s="11" t="s">
        <v>10</v>
      </c>
      <c r="D376" s="207"/>
      <c r="E376" s="3" t="s">
        <v>71</v>
      </c>
      <c r="F376" s="3">
        <v>1</v>
      </c>
      <c r="G376" s="209"/>
      <c r="H376" s="3">
        <f>ROUND(SUM(H377:H379),2)</f>
        <v>16.88</v>
      </c>
    </row>
    <row r="377" spans="1:8" ht="15" customHeight="1" x14ac:dyDescent="0.2">
      <c r="A377" s="216" t="s">
        <v>804</v>
      </c>
      <c r="B377" s="6" t="s">
        <v>12</v>
      </c>
      <c r="C377" s="61">
        <v>4746</v>
      </c>
      <c r="D377" s="104" t="s">
        <v>111</v>
      </c>
      <c r="E377" s="104" t="s">
        <v>80</v>
      </c>
      <c r="F377" s="104">
        <v>0.2</v>
      </c>
      <c r="G377" s="7">
        <v>48.5</v>
      </c>
      <c r="H377" s="7">
        <f>F377*G377</f>
        <v>9.7000000000000011</v>
      </c>
    </row>
    <row r="378" spans="1:8" ht="15" customHeight="1" x14ac:dyDescent="0.2">
      <c r="A378" s="219"/>
      <c r="B378" s="6" t="s">
        <v>12</v>
      </c>
      <c r="C378" s="61">
        <v>4091</v>
      </c>
      <c r="D378" s="104" t="s">
        <v>112</v>
      </c>
      <c r="E378" s="104" t="s">
        <v>33</v>
      </c>
      <c r="F378" s="104">
        <v>0.01</v>
      </c>
      <c r="G378" s="7">
        <v>191.25</v>
      </c>
      <c r="H378" s="7">
        <f>F378*G378</f>
        <v>1.9125000000000001</v>
      </c>
    </row>
    <row r="379" spans="1:8" ht="15" customHeight="1" x14ac:dyDescent="0.2">
      <c r="A379" s="217"/>
      <c r="B379" s="6" t="s">
        <v>12</v>
      </c>
      <c r="C379" s="61">
        <v>6049</v>
      </c>
      <c r="D379" s="104" t="s">
        <v>113</v>
      </c>
      <c r="E379" s="104" t="s">
        <v>33</v>
      </c>
      <c r="F379" s="104">
        <v>0.1</v>
      </c>
      <c r="G379" s="104">
        <v>52.63</v>
      </c>
      <c r="H379" s="7">
        <f>F379*G379</f>
        <v>5.2630000000000008</v>
      </c>
    </row>
  </sheetData>
  <mergeCells count="148">
    <mergeCell ref="A375:C375"/>
    <mergeCell ref="D375:D376"/>
    <mergeCell ref="G375:G376"/>
    <mergeCell ref="A377:A379"/>
    <mergeCell ref="A13:C13"/>
    <mergeCell ref="D13:D14"/>
    <mergeCell ref="G13:G14"/>
    <mergeCell ref="A15:A16"/>
    <mergeCell ref="A302:C302"/>
    <mergeCell ref="D302:D303"/>
    <mergeCell ref="G302:G303"/>
    <mergeCell ref="A304:A307"/>
    <mergeCell ref="A367:A370"/>
    <mergeCell ref="A371:C371"/>
    <mergeCell ref="D371:D372"/>
    <mergeCell ref="G371:G372"/>
    <mergeCell ref="A373:A374"/>
    <mergeCell ref="A361:C361"/>
    <mergeCell ref="D361:D362"/>
    <mergeCell ref="G361:G362"/>
    <mergeCell ref="A363:A364"/>
    <mergeCell ref="A365:C365"/>
    <mergeCell ref="D365:D366"/>
    <mergeCell ref="G365:G366"/>
    <mergeCell ref="A350:A353"/>
    <mergeCell ref="A354:C354"/>
    <mergeCell ref="D354:D355"/>
    <mergeCell ref="G354:G355"/>
    <mergeCell ref="A356:A360"/>
    <mergeCell ref="A341:C341"/>
    <mergeCell ref="D341:D342"/>
    <mergeCell ref="G341:G342"/>
    <mergeCell ref="A343:A347"/>
    <mergeCell ref="A348:C348"/>
    <mergeCell ref="D348:D349"/>
    <mergeCell ref="G348:G349"/>
    <mergeCell ref="A331:A335"/>
    <mergeCell ref="A336:C336"/>
    <mergeCell ref="D336:D337"/>
    <mergeCell ref="G336:G337"/>
    <mergeCell ref="A338:A340"/>
    <mergeCell ref="A322:C322"/>
    <mergeCell ref="D322:D323"/>
    <mergeCell ref="G322:G323"/>
    <mergeCell ref="A324:A328"/>
    <mergeCell ref="A329:C329"/>
    <mergeCell ref="D329:D330"/>
    <mergeCell ref="G329:G330"/>
    <mergeCell ref="A310:A312"/>
    <mergeCell ref="A316:C316"/>
    <mergeCell ref="D316:D317"/>
    <mergeCell ref="G316:G317"/>
    <mergeCell ref="A319:C319"/>
    <mergeCell ref="D319:D320"/>
    <mergeCell ref="G319:G320"/>
    <mergeCell ref="A289:A301"/>
    <mergeCell ref="A87:C87"/>
    <mergeCell ref="D87:D88"/>
    <mergeCell ref="G87:G88"/>
    <mergeCell ref="A89:A101"/>
    <mergeCell ref="A271:C271"/>
    <mergeCell ref="D271:D272"/>
    <mergeCell ref="G271:G272"/>
    <mergeCell ref="A273:A286"/>
    <mergeCell ref="A287:C287"/>
    <mergeCell ref="D287:D288"/>
    <mergeCell ref="G287:G288"/>
    <mergeCell ref="A240:A253"/>
    <mergeCell ref="A254:C254"/>
    <mergeCell ref="D254:D255"/>
    <mergeCell ref="G254:G255"/>
    <mergeCell ref="A256:A270"/>
    <mergeCell ref="A222:C222"/>
    <mergeCell ref="D222:D223"/>
    <mergeCell ref="G222:G223"/>
    <mergeCell ref="A224:A237"/>
    <mergeCell ref="A238:C238"/>
    <mergeCell ref="D238:D239"/>
    <mergeCell ref="G238:G239"/>
    <mergeCell ref="A194:A206"/>
    <mergeCell ref="A207:C207"/>
    <mergeCell ref="D207:D208"/>
    <mergeCell ref="G207:G208"/>
    <mergeCell ref="A209:A221"/>
    <mergeCell ref="A179:A191"/>
    <mergeCell ref="A192:C192"/>
    <mergeCell ref="D192:D193"/>
    <mergeCell ref="G192:G193"/>
    <mergeCell ref="A148:A160"/>
    <mergeCell ref="A161:C161"/>
    <mergeCell ref="D161:D162"/>
    <mergeCell ref="G161:G162"/>
    <mergeCell ref="A163:A176"/>
    <mergeCell ref="G146:G147"/>
    <mergeCell ref="A104:A115"/>
    <mergeCell ref="A116:C116"/>
    <mergeCell ref="D116:D117"/>
    <mergeCell ref="G116:G117"/>
    <mergeCell ref="A118:A130"/>
    <mergeCell ref="A177:C177"/>
    <mergeCell ref="D177:D178"/>
    <mergeCell ref="G177:G178"/>
    <mergeCell ref="A1:H1"/>
    <mergeCell ref="A2:H2"/>
    <mergeCell ref="A3:H3"/>
    <mergeCell ref="A32:A43"/>
    <mergeCell ref="A44:C44"/>
    <mergeCell ref="D44:D45"/>
    <mergeCell ref="G44:G45"/>
    <mergeCell ref="A4:C4"/>
    <mergeCell ref="D4:D5"/>
    <mergeCell ref="G4:G5"/>
    <mergeCell ref="A6:A8"/>
    <mergeCell ref="A11:A12"/>
    <mergeCell ref="A9:C9"/>
    <mergeCell ref="D9:D10"/>
    <mergeCell ref="G9:G10"/>
    <mergeCell ref="A17:C17"/>
    <mergeCell ref="D17:D18"/>
    <mergeCell ref="G17:G18"/>
    <mergeCell ref="A30:C30"/>
    <mergeCell ref="D30:D31"/>
    <mergeCell ref="G30:G31"/>
    <mergeCell ref="A19:A29"/>
    <mergeCell ref="A308:C308"/>
    <mergeCell ref="D308:D309"/>
    <mergeCell ref="G308:G309"/>
    <mergeCell ref="A313:C313"/>
    <mergeCell ref="D313:D314"/>
    <mergeCell ref="G313:G314"/>
    <mergeCell ref="A46:A57"/>
    <mergeCell ref="A58:C58"/>
    <mergeCell ref="D58:D59"/>
    <mergeCell ref="G58:G59"/>
    <mergeCell ref="A60:A72"/>
    <mergeCell ref="A73:C73"/>
    <mergeCell ref="D73:D74"/>
    <mergeCell ref="G73:G74"/>
    <mergeCell ref="A75:A86"/>
    <mergeCell ref="A102:C102"/>
    <mergeCell ref="D102:D103"/>
    <mergeCell ref="G102:G103"/>
    <mergeCell ref="A131:C131"/>
    <mergeCell ref="D131:D132"/>
    <mergeCell ref="G131:G132"/>
    <mergeCell ref="A133:A145"/>
    <mergeCell ref="A146:C146"/>
    <mergeCell ref="D146:D147"/>
  </mergeCells>
  <conditionalFormatting sqref="E19">
    <cfRule type="expression" dxfId="158" priority="83" stopIfTrue="1">
      <formula>(#REF!="")</formula>
    </cfRule>
  </conditionalFormatting>
  <conditionalFormatting sqref="E23:F23 F19">
    <cfRule type="expression" dxfId="157" priority="82" stopIfTrue="1">
      <formula>(#REF!="")</formula>
    </cfRule>
  </conditionalFormatting>
  <conditionalFormatting sqref="E32">
    <cfRule type="expression" dxfId="156" priority="81" stopIfTrue="1">
      <formula>(#REF!="")</formula>
    </cfRule>
  </conditionalFormatting>
  <conditionalFormatting sqref="E36:F36 F32">
    <cfRule type="expression" dxfId="155" priority="80" stopIfTrue="1">
      <formula>(#REF!="")</formula>
    </cfRule>
  </conditionalFormatting>
  <conditionalFormatting sqref="G23">
    <cfRule type="expression" dxfId="154" priority="73" stopIfTrue="1">
      <formula>(#REF!="")</formula>
    </cfRule>
  </conditionalFormatting>
  <conditionalFormatting sqref="G19">
    <cfRule type="expression" dxfId="153" priority="72" stopIfTrue="1">
      <formula>(#REF!="")</formula>
    </cfRule>
  </conditionalFormatting>
  <conditionalFormatting sqref="G32">
    <cfRule type="expression" dxfId="152" priority="71" stopIfTrue="1">
      <formula>(#REF!="")</formula>
    </cfRule>
  </conditionalFormatting>
  <conditionalFormatting sqref="G36">
    <cfRule type="expression" dxfId="151" priority="70" stopIfTrue="1">
      <formula>(#REF!="")</formula>
    </cfRule>
  </conditionalFormatting>
  <conditionalFormatting sqref="E46">
    <cfRule type="expression" dxfId="150" priority="68" stopIfTrue="1">
      <formula>(#REF!="")</formula>
    </cfRule>
  </conditionalFormatting>
  <conditionalFormatting sqref="E50:F50 F46">
    <cfRule type="expression" dxfId="149" priority="67" stopIfTrue="1">
      <formula>(#REF!="")</formula>
    </cfRule>
  </conditionalFormatting>
  <conditionalFormatting sqref="G46">
    <cfRule type="expression" dxfId="148" priority="66" stopIfTrue="1">
      <formula>(#REF!="")</formula>
    </cfRule>
  </conditionalFormatting>
  <conditionalFormatting sqref="G50">
    <cfRule type="expression" dxfId="147" priority="65" stopIfTrue="1">
      <formula>(#REF!="")</formula>
    </cfRule>
  </conditionalFormatting>
  <conditionalFormatting sqref="E60">
    <cfRule type="expression" dxfId="146" priority="64" stopIfTrue="1">
      <formula>(#REF!="")</formula>
    </cfRule>
  </conditionalFormatting>
  <conditionalFormatting sqref="E64:F64 F60">
    <cfRule type="expression" dxfId="145" priority="63" stopIfTrue="1">
      <formula>(#REF!="")</formula>
    </cfRule>
  </conditionalFormatting>
  <conditionalFormatting sqref="G60">
    <cfRule type="expression" dxfId="144" priority="62" stopIfTrue="1">
      <formula>(#REF!="")</formula>
    </cfRule>
  </conditionalFormatting>
  <conditionalFormatting sqref="G64">
    <cfRule type="expression" dxfId="143" priority="61" stopIfTrue="1">
      <formula>(#REF!="")</formula>
    </cfRule>
  </conditionalFormatting>
  <conditionalFormatting sqref="E75">
    <cfRule type="expression" dxfId="142" priority="60" stopIfTrue="1">
      <formula>(#REF!="")</formula>
    </cfRule>
  </conditionalFormatting>
  <conditionalFormatting sqref="E79:F79 F75">
    <cfRule type="expression" dxfId="141" priority="59" stopIfTrue="1">
      <formula>(#REF!="")</formula>
    </cfRule>
  </conditionalFormatting>
  <conditionalFormatting sqref="G75">
    <cfRule type="expression" dxfId="140" priority="58" stopIfTrue="1">
      <formula>(#REF!="")</formula>
    </cfRule>
  </conditionalFormatting>
  <conditionalFormatting sqref="G79">
    <cfRule type="expression" dxfId="139" priority="57" stopIfTrue="1">
      <formula>(#REF!="")</formula>
    </cfRule>
  </conditionalFormatting>
  <conditionalFormatting sqref="E104">
    <cfRule type="expression" dxfId="138" priority="56" stopIfTrue="1">
      <formula>(#REF!="")</formula>
    </cfRule>
  </conditionalFormatting>
  <conditionalFormatting sqref="E108:F108 F104">
    <cfRule type="expression" dxfId="137" priority="55" stopIfTrue="1">
      <formula>(#REF!="")</formula>
    </cfRule>
  </conditionalFormatting>
  <conditionalFormatting sqref="G104">
    <cfRule type="expression" dxfId="136" priority="54" stopIfTrue="1">
      <formula>(#REF!="")</formula>
    </cfRule>
  </conditionalFormatting>
  <conditionalFormatting sqref="G108">
    <cfRule type="expression" dxfId="135" priority="53" stopIfTrue="1">
      <formula>(#REF!="")</formula>
    </cfRule>
  </conditionalFormatting>
  <conditionalFormatting sqref="E118">
    <cfRule type="expression" dxfId="134" priority="52" stopIfTrue="1">
      <formula>(#REF!="")</formula>
    </cfRule>
  </conditionalFormatting>
  <conditionalFormatting sqref="E122:F122 F118">
    <cfRule type="expression" dxfId="133" priority="51" stopIfTrue="1">
      <formula>(#REF!="")</formula>
    </cfRule>
  </conditionalFormatting>
  <conditionalFormatting sqref="G118">
    <cfRule type="expression" dxfId="132" priority="50" stopIfTrue="1">
      <formula>(#REF!="")</formula>
    </cfRule>
  </conditionalFormatting>
  <conditionalFormatting sqref="G122">
    <cfRule type="expression" dxfId="131" priority="49" stopIfTrue="1">
      <formula>(#REF!="")</formula>
    </cfRule>
  </conditionalFormatting>
  <conditionalFormatting sqref="E133">
    <cfRule type="expression" dxfId="130" priority="48" stopIfTrue="1">
      <formula>(#REF!="")</formula>
    </cfRule>
  </conditionalFormatting>
  <conditionalFormatting sqref="E137:F137 F133">
    <cfRule type="expression" dxfId="129" priority="47" stopIfTrue="1">
      <formula>(#REF!="")</formula>
    </cfRule>
  </conditionalFormatting>
  <conditionalFormatting sqref="G133">
    <cfRule type="expression" dxfId="128" priority="46" stopIfTrue="1">
      <formula>(#REF!="")</formula>
    </cfRule>
  </conditionalFormatting>
  <conditionalFormatting sqref="G137">
    <cfRule type="expression" dxfId="127" priority="45" stopIfTrue="1">
      <formula>(#REF!="")</formula>
    </cfRule>
  </conditionalFormatting>
  <conditionalFormatting sqref="E148">
    <cfRule type="expression" dxfId="126" priority="44" stopIfTrue="1">
      <formula>(#REF!="")</formula>
    </cfRule>
  </conditionalFormatting>
  <conditionalFormatting sqref="E152:F152 F148">
    <cfRule type="expression" dxfId="125" priority="43" stopIfTrue="1">
      <formula>(#REF!="")</formula>
    </cfRule>
  </conditionalFormatting>
  <conditionalFormatting sqref="G148">
    <cfRule type="expression" dxfId="124" priority="42" stopIfTrue="1">
      <formula>(#REF!="")</formula>
    </cfRule>
  </conditionalFormatting>
  <conditionalFormatting sqref="G152">
    <cfRule type="expression" dxfId="123" priority="41" stopIfTrue="1">
      <formula>(#REF!="")</formula>
    </cfRule>
  </conditionalFormatting>
  <conditionalFormatting sqref="E163">
    <cfRule type="expression" dxfId="122" priority="40" stopIfTrue="1">
      <formula>(#REF!="")</formula>
    </cfRule>
  </conditionalFormatting>
  <conditionalFormatting sqref="E167:F167 F163">
    <cfRule type="expression" dxfId="121" priority="39" stopIfTrue="1">
      <formula>(#REF!="")</formula>
    </cfRule>
  </conditionalFormatting>
  <conditionalFormatting sqref="G163">
    <cfRule type="expression" dxfId="120" priority="38" stopIfTrue="1">
      <formula>(#REF!="")</formula>
    </cfRule>
  </conditionalFormatting>
  <conditionalFormatting sqref="G167">
    <cfRule type="expression" dxfId="119" priority="37" stopIfTrue="1">
      <formula>(#REF!="")</formula>
    </cfRule>
  </conditionalFormatting>
  <conditionalFormatting sqref="E179">
    <cfRule type="expression" dxfId="118" priority="36" stopIfTrue="1">
      <formula>(#REF!="")</formula>
    </cfRule>
  </conditionalFormatting>
  <conditionalFormatting sqref="E183:F183 F179">
    <cfRule type="expression" dxfId="117" priority="35" stopIfTrue="1">
      <formula>(#REF!="")</formula>
    </cfRule>
  </conditionalFormatting>
  <conditionalFormatting sqref="G179">
    <cfRule type="expression" dxfId="116" priority="34" stopIfTrue="1">
      <formula>(#REF!="")</formula>
    </cfRule>
  </conditionalFormatting>
  <conditionalFormatting sqref="G183">
    <cfRule type="expression" dxfId="115" priority="33" stopIfTrue="1">
      <formula>(#REF!="")</formula>
    </cfRule>
  </conditionalFormatting>
  <conditionalFormatting sqref="E194">
    <cfRule type="expression" dxfId="114" priority="32" stopIfTrue="1">
      <formula>(#REF!="")</formula>
    </cfRule>
  </conditionalFormatting>
  <conditionalFormatting sqref="E198:F198 F194">
    <cfRule type="expression" dxfId="113" priority="31" stopIfTrue="1">
      <formula>(#REF!="")</formula>
    </cfRule>
  </conditionalFormatting>
  <conditionalFormatting sqref="G194">
    <cfRule type="expression" dxfId="112" priority="30" stopIfTrue="1">
      <formula>(#REF!="")</formula>
    </cfRule>
  </conditionalFormatting>
  <conditionalFormatting sqref="G198">
    <cfRule type="expression" dxfId="111" priority="29" stopIfTrue="1">
      <formula>(#REF!="")</formula>
    </cfRule>
  </conditionalFormatting>
  <conditionalFormatting sqref="E209">
    <cfRule type="expression" dxfId="110" priority="28" stopIfTrue="1">
      <formula>(#REF!="")</formula>
    </cfRule>
  </conditionalFormatting>
  <conditionalFormatting sqref="E213:F213 F209">
    <cfRule type="expression" dxfId="109" priority="27" stopIfTrue="1">
      <formula>(#REF!="")</formula>
    </cfRule>
  </conditionalFormatting>
  <conditionalFormatting sqref="G209">
    <cfRule type="expression" dxfId="108" priority="26" stopIfTrue="1">
      <formula>(#REF!="")</formula>
    </cfRule>
  </conditionalFormatting>
  <conditionalFormatting sqref="G213">
    <cfRule type="expression" dxfId="107" priority="25" stopIfTrue="1">
      <formula>(#REF!="")</formula>
    </cfRule>
  </conditionalFormatting>
  <conditionalFormatting sqref="E224">
    <cfRule type="expression" dxfId="106" priority="24" stopIfTrue="1">
      <formula>(#REF!="")</formula>
    </cfRule>
  </conditionalFormatting>
  <conditionalFormatting sqref="E228:F228 F224">
    <cfRule type="expression" dxfId="105" priority="23" stopIfTrue="1">
      <formula>(#REF!="")</formula>
    </cfRule>
  </conditionalFormatting>
  <conditionalFormatting sqref="G224">
    <cfRule type="expression" dxfId="104" priority="22" stopIfTrue="1">
      <formula>(#REF!="")</formula>
    </cfRule>
  </conditionalFormatting>
  <conditionalFormatting sqref="G228">
    <cfRule type="expression" dxfId="103" priority="21" stopIfTrue="1">
      <formula>(#REF!="")</formula>
    </cfRule>
  </conditionalFormatting>
  <conditionalFormatting sqref="E240">
    <cfRule type="expression" dxfId="102" priority="20" stopIfTrue="1">
      <formula>(#REF!="")</formula>
    </cfRule>
  </conditionalFormatting>
  <conditionalFormatting sqref="E244:F244 F240">
    <cfRule type="expression" dxfId="101" priority="19" stopIfTrue="1">
      <formula>(#REF!="")</formula>
    </cfRule>
  </conditionalFormatting>
  <conditionalFormatting sqref="G240">
    <cfRule type="expression" dxfId="100" priority="18" stopIfTrue="1">
      <formula>(#REF!="")</formula>
    </cfRule>
  </conditionalFormatting>
  <conditionalFormatting sqref="G244">
    <cfRule type="expression" dxfId="99" priority="17" stopIfTrue="1">
      <formula>(#REF!="")</formula>
    </cfRule>
  </conditionalFormatting>
  <conditionalFormatting sqref="E256">
    <cfRule type="expression" dxfId="98" priority="16" stopIfTrue="1">
      <formula>(#REF!="")</formula>
    </cfRule>
  </conditionalFormatting>
  <conditionalFormatting sqref="E260:F260 F256">
    <cfRule type="expression" dxfId="97" priority="15" stopIfTrue="1">
      <formula>(#REF!="")</formula>
    </cfRule>
  </conditionalFormatting>
  <conditionalFormatting sqref="G256">
    <cfRule type="expression" dxfId="96" priority="14" stopIfTrue="1">
      <formula>(#REF!="")</formula>
    </cfRule>
  </conditionalFormatting>
  <conditionalFormatting sqref="G260">
    <cfRule type="expression" dxfId="95" priority="13" stopIfTrue="1">
      <formula>(#REF!="")</formula>
    </cfRule>
  </conditionalFormatting>
  <conditionalFormatting sqref="E273">
    <cfRule type="expression" dxfId="94" priority="12" stopIfTrue="1">
      <formula>(#REF!="")</formula>
    </cfRule>
  </conditionalFormatting>
  <conditionalFormatting sqref="E277:F277 F273">
    <cfRule type="expression" dxfId="93" priority="11" stopIfTrue="1">
      <formula>(#REF!="")</formula>
    </cfRule>
  </conditionalFormatting>
  <conditionalFormatting sqref="G273">
    <cfRule type="expression" dxfId="92" priority="10" stopIfTrue="1">
      <formula>(#REF!="")</formula>
    </cfRule>
  </conditionalFormatting>
  <conditionalFormatting sqref="G277">
    <cfRule type="expression" dxfId="91" priority="9" stopIfTrue="1">
      <formula>(#REF!="")</formula>
    </cfRule>
  </conditionalFormatting>
  <conditionalFormatting sqref="E289">
    <cfRule type="expression" dxfId="90" priority="8" stopIfTrue="1">
      <formula>(#REF!="")</formula>
    </cfRule>
  </conditionalFormatting>
  <conditionalFormatting sqref="E293:F293 F289">
    <cfRule type="expression" dxfId="89" priority="7" stopIfTrue="1">
      <formula>(#REF!="")</formula>
    </cfRule>
  </conditionalFormatting>
  <conditionalFormatting sqref="G289">
    <cfRule type="expression" dxfId="88" priority="6" stopIfTrue="1">
      <formula>(#REF!="")</formula>
    </cfRule>
  </conditionalFormatting>
  <conditionalFormatting sqref="G293">
    <cfRule type="expression" dxfId="87" priority="5" stopIfTrue="1">
      <formula>(#REF!="")</formula>
    </cfRule>
  </conditionalFormatting>
  <conditionalFormatting sqref="E89">
    <cfRule type="expression" dxfId="86" priority="4" stopIfTrue="1">
      <formula>(#REF!="")</formula>
    </cfRule>
  </conditionalFormatting>
  <conditionalFormatting sqref="E93:F93 F89">
    <cfRule type="expression" dxfId="85" priority="3" stopIfTrue="1">
      <formula>(#REF!="")</formula>
    </cfRule>
  </conditionalFormatting>
  <conditionalFormatting sqref="G89">
    <cfRule type="expression" dxfId="84" priority="2" stopIfTrue="1">
      <formula>(#REF!="")</formula>
    </cfRule>
  </conditionalFormatting>
  <conditionalFormatting sqref="G93">
    <cfRule type="expression" dxfId="83" priority="1" stopIfTrue="1">
      <formula>(#REF!="")</formula>
    </cfRule>
  </conditionalFormatting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opLeftCell="A31" zoomScale="70" zoomScaleNormal="70" zoomScaleSheetLayoutView="80" workbookViewId="0">
      <selection activeCell="D56" sqref="D56"/>
    </sheetView>
  </sheetViews>
  <sheetFormatPr defaultRowHeight="15" x14ac:dyDescent="0.2"/>
  <cols>
    <col min="1" max="1" width="13.28515625" style="36" customWidth="1"/>
    <col min="2" max="2" width="12.140625" style="1" customWidth="1"/>
    <col min="3" max="3" width="11.5703125" style="36" customWidth="1"/>
    <col min="4" max="4" width="70.7109375" style="13" customWidth="1"/>
    <col min="5" max="5" width="15.42578125" style="1" customWidth="1"/>
    <col min="6" max="6" width="8.42578125" style="1" customWidth="1"/>
    <col min="7" max="7" width="19.5703125" style="1" customWidth="1"/>
    <col min="8" max="8" width="25" style="1" customWidth="1"/>
    <col min="9" max="9" width="9.140625" style="1"/>
    <col min="10" max="10" width="12.28515625" style="1" bestFit="1" customWidth="1"/>
    <col min="11" max="16384" width="9.140625" style="1"/>
  </cols>
  <sheetData>
    <row r="1" spans="1:8" ht="42" customHeight="1" x14ac:dyDescent="0.2">
      <c r="A1" s="187" t="s">
        <v>0</v>
      </c>
      <c r="B1" s="188"/>
      <c r="C1" s="188"/>
      <c r="D1" s="188"/>
      <c r="E1" s="188"/>
      <c r="F1" s="188"/>
      <c r="G1" s="204"/>
      <c r="H1" s="205"/>
    </row>
    <row r="2" spans="1:8" ht="15" customHeight="1" x14ac:dyDescent="0.2">
      <c r="A2" s="187" t="s">
        <v>1</v>
      </c>
      <c r="B2" s="188"/>
      <c r="C2" s="188"/>
      <c r="D2" s="188"/>
      <c r="E2" s="188"/>
      <c r="F2" s="188"/>
      <c r="G2" s="204"/>
      <c r="H2" s="205"/>
    </row>
    <row r="3" spans="1:8" ht="18.75" x14ac:dyDescent="0.2">
      <c r="A3" s="227"/>
      <c r="B3" s="228"/>
      <c r="C3" s="228"/>
      <c r="D3" s="228"/>
      <c r="E3" s="228"/>
      <c r="F3" s="228"/>
      <c r="G3" s="212"/>
      <c r="H3" s="213"/>
    </row>
    <row r="4" spans="1:8" ht="15" customHeight="1" x14ac:dyDescent="0.2">
      <c r="A4" s="203" t="s">
        <v>2</v>
      </c>
      <c r="B4" s="204"/>
      <c r="C4" s="205"/>
      <c r="D4" s="206" t="s">
        <v>229</v>
      </c>
      <c r="E4" s="3" t="s">
        <v>4</v>
      </c>
      <c r="F4" s="3" t="s">
        <v>178</v>
      </c>
      <c r="G4" s="208" t="s">
        <v>6</v>
      </c>
      <c r="H4" s="3" t="s">
        <v>7</v>
      </c>
    </row>
    <row r="5" spans="1:8" ht="15" customHeight="1" x14ac:dyDescent="0.2">
      <c r="A5" s="11" t="s">
        <v>187</v>
      </c>
      <c r="B5" s="12" t="s">
        <v>9</v>
      </c>
      <c r="C5" s="11" t="s">
        <v>10</v>
      </c>
      <c r="D5" s="207"/>
      <c r="E5" s="3" t="s">
        <v>31</v>
      </c>
      <c r="F5" s="3">
        <v>1</v>
      </c>
      <c r="G5" s="209"/>
      <c r="H5" s="3">
        <f>ROUND(SUM(H6:H8),2)</f>
        <v>2.2799999999999998</v>
      </c>
    </row>
    <row r="6" spans="1:8" ht="15" customHeight="1" x14ac:dyDescent="0.2">
      <c r="A6" s="214" t="s">
        <v>838</v>
      </c>
      <c r="B6" s="7" t="s">
        <v>12</v>
      </c>
      <c r="C6" s="61">
        <v>6079</v>
      </c>
      <c r="D6" s="8" t="s">
        <v>230</v>
      </c>
      <c r="E6" s="7" t="s">
        <v>31</v>
      </c>
      <c r="F6" s="7">
        <f>0.06*1.25</f>
        <v>7.4999999999999997E-2</v>
      </c>
      <c r="G6" s="7">
        <v>5.83</v>
      </c>
      <c r="H6" s="7">
        <f>F6*G6</f>
        <v>0.43724999999999997</v>
      </c>
    </row>
    <row r="7" spans="1:8" ht="15" customHeight="1" x14ac:dyDescent="0.2">
      <c r="A7" s="215"/>
      <c r="B7" s="7" t="s">
        <v>12</v>
      </c>
      <c r="C7" s="61">
        <v>1139</v>
      </c>
      <c r="D7" s="8" t="s">
        <v>184</v>
      </c>
      <c r="E7" s="7" t="s">
        <v>26</v>
      </c>
      <c r="F7" s="7">
        <v>1.4999999999999999E-2</v>
      </c>
      <c r="G7" s="7">
        <v>96.19</v>
      </c>
      <c r="H7" s="27">
        <f>F7*G7</f>
        <v>1.44285</v>
      </c>
    </row>
    <row r="8" spans="1:8" ht="15" customHeight="1" x14ac:dyDescent="0.2">
      <c r="A8" s="215"/>
      <c r="B8" s="7" t="s">
        <v>12</v>
      </c>
      <c r="C8" s="109">
        <v>88316</v>
      </c>
      <c r="D8" s="8" t="s">
        <v>32</v>
      </c>
      <c r="E8" s="7" t="s">
        <v>26</v>
      </c>
      <c r="F8" s="7">
        <v>0.04</v>
      </c>
      <c r="G8" s="7">
        <v>10.06</v>
      </c>
      <c r="H8" s="27">
        <f>F8*G8</f>
        <v>0.40240000000000004</v>
      </c>
    </row>
    <row r="9" spans="1:8" ht="15" customHeight="1" x14ac:dyDescent="0.2">
      <c r="A9" s="203" t="s">
        <v>2</v>
      </c>
      <c r="B9" s="204"/>
      <c r="C9" s="205"/>
      <c r="D9" s="206" t="s">
        <v>228</v>
      </c>
      <c r="E9" s="3" t="s">
        <v>4</v>
      </c>
      <c r="F9" s="3" t="s">
        <v>178</v>
      </c>
      <c r="G9" s="208" t="s">
        <v>6</v>
      </c>
      <c r="H9" s="3" t="s">
        <v>7</v>
      </c>
    </row>
    <row r="10" spans="1:8" ht="15" customHeight="1" x14ac:dyDescent="0.2">
      <c r="A10" s="11" t="s">
        <v>187</v>
      </c>
      <c r="B10" s="12" t="s">
        <v>9</v>
      </c>
      <c r="C10" s="11" t="s">
        <v>10</v>
      </c>
      <c r="D10" s="207"/>
      <c r="E10" s="3" t="s">
        <v>31</v>
      </c>
      <c r="F10" s="3">
        <v>1</v>
      </c>
      <c r="G10" s="209"/>
      <c r="H10" s="3">
        <f>ROUND(SUM(H11:H12),2)</f>
        <v>6.99</v>
      </c>
    </row>
    <row r="11" spans="1:8" ht="15" customHeight="1" x14ac:dyDescent="0.2">
      <c r="A11" s="210" t="s">
        <v>839</v>
      </c>
      <c r="B11" s="7" t="s">
        <v>12</v>
      </c>
      <c r="C11" s="61">
        <v>7042</v>
      </c>
      <c r="D11" s="8" t="s">
        <v>222</v>
      </c>
      <c r="E11" s="7">
        <v>0.06</v>
      </c>
      <c r="F11" s="7">
        <v>0.06</v>
      </c>
      <c r="G11" s="7">
        <v>20.28</v>
      </c>
      <c r="H11" s="7">
        <f>F11*G11</f>
        <v>1.2168000000000001</v>
      </c>
    </row>
    <row r="12" spans="1:8" ht="15" customHeight="1" x14ac:dyDescent="0.2">
      <c r="A12" s="210"/>
      <c r="B12" s="7" t="s">
        <v>12</v>
      </c>
      <c r="C12" s="61">
        <v>1139</v>
      </c>
      <c r="D12" s="8" t="s">
        <v>184</v>
      </c>
      <c r="E12" s="7" t="s">
        <v>26</v>
      </c>
      <c r="F12" s="7">
        <v>0.06</v>
      </c>
      <c r="G12" s="7">
        <v>96.19</v>
      </c>
      <c r="H12" s="7">
        <f>F12*G12</f>
        <v>5.7713999999999999</v>
      </c>
    </row>
    <row r="13" spans="1:8" x14ac:dyDescent="0.2">
      <c r="A13" s="203" t="s">
        <v>2</v>
      </c>
      <c r="B13" s="204"/>
      <c r="C13" s="205"/>
      <c r="D13" s="206" t="s">
        <v>545</v>
      </c>
      <c r="E13" s="3" t="s">
        <v>4</v>
      </c>
      <c r="F13" s="3" t="s">
        <v>178</v>
      </c>
      <c r="G13" s="208" t="s">
        <v>6</v>
      </c>
      <c r="H13" s="3" t="s">
        <v>7</v>
      </c>
    </row>
    <row r="14" spans="1:8" x14ac:dyDescent="0.2">
      <c r="A14" s="11" t="s">
        <v>187</v>
      </c>
      <c r="B14" s="12" t="s">
        <v>9</v>
      </c>
      <c r="C14" s="11" t="s">
        <v>10</v>
      </c>
      <c r="D14" s="207"/>
      <c r="E14" s="3" t="s">
        <v>15</v>
      </c>
      <c r="F14" s="3">
        <v>1</v>
      </c>
      <c r="G14" s="209"/>
      <c r="H14" s="3">
        <f>ROUND(SUM(H15:H25),2)</f>
        <v>1463.32</v>
      </c>
    </row>
    <row r="15" spans="1:8" x14ac:dyDescent="0.2">
      <c r="A15" s="210" t="s">
        <v>865</v>
      </c>
      <c r="B15" s="7" t="s">
        <v>12</v>
      </c>
      <c r="C15" s="61">
        <v>88267</v>
      </c>
      <c r="D15" s="8" t="s">
        <v>267</v>
      </c>
      <c r="E15" s="7" t="s">
        <v>26</v>
      </c>
      <c r="F15" s="7">
        <v>1</v>
      </c>
      <c r="G15" s="7">
        <v>10.06</v>
      </c>
      <c r="H15" s="27">
        <f>F15*G15</f>
        <v>10.06</v>
      </c>
    </row>
    <row r="16" spans="1:8" x14ac:dyDescent="0.2">
      <c r="A16" s="210"/>
      <c r="B16" s="7" t="s">
        <v>12</v>
      </c>
      <c r="C16" s="61">
        <v>73607</v>
      </c>
      <c r="D16" s="8" t="s">
        <v>270</v>
      </c>
      <c r="E16" s="7" t="s">
        <v>15</v>
      </c>
      <c r="F16" s="7">
        <v>1</v>
      </c>
      <c r="G16" s="7">
        <v>54.6</v>
      </c>
      <c r="H16" s="27">
        <f>F16*G16</f>
        <v>54.6</v>
      </c>
    </row>
    <row r="17" spans="1:8" x14ac:dyDescent="0.2">
      <c r="A17" s="210"/>
      <c r="B17" s="7"/>
      <c r="C17" s="61">
        <f>fornecedores!$A$317</f>
        <v>122</v>
      </c>
      <c r="D17" s="64" t="s">
        <v>507</v>
      </c>
      <c r="E17" s="7" t="s">
        <v>15</v>
      </c>
      <c r="F17" s="7">
        <v>1</v>
      </c>
      <c r="G17" s="7">
        <f>fornecedores!$K$317</f>
        <v>290.2</v>
      </c>
      <c r="H17" s="27">
        <f t="shared" ref="H17:H25" si="0">F17*G17</f>
        <v>290.2</v>
      </c>
    </row>
    <row r="18" spans="1:8" x14ac:dyDescent="0.2">
      <c r="A18" s="210"/>
      <c r="B18" s="7"/>
      <c r="C18" s="61">
        <f>fornecedores!$A$305</f>
        <v>118</v>
      </c>
      <c r="D18" s="64" t="s">
        <v>508</v>
      </c>
      <c r="E18" s="7" t="s">
        <v>15</v>
      </c>
      <c r="F18" s="7">
        <v>2</v>
      </c>
      <c r="G18" s="7">
        <f>fornecedores!$K$305</f>
        <v>212</v>
      </c>
      <c r="H18" s="27">
        <f t="shared" si="0"/>
        <v>424</v>
      </c>
    </row>
    <row r="19" spans="1:8" x14ac:dyDescent="0.2">
      <c r="A19" s="210"/>
      <c r="B19" s="7"/>
      <c r="C19" s="75">
        <f>fornecedores!$A$293</f>
        <v>114</v>
      </c>
      <c r="D19" s="64" t="s">
        <v>424</v>
      </c>
      <c r="E19" s="7"/>
      <c r="F19" s="7">
        <v>1</v>
      </c>
      <c r="G19" s="75">
        <f>fornecedores!$K$293</f>
        <v>290</v>
      </c>
      <c r="H19" s="27">
        <f t="shared" si="0"/>
        <v>290</v>
      </c>
    </row>
    <row r="20" spans="1:8" x14ac:dyDescent="0.2">
      <c r="A20" s="210"/>
      <c r="B20" s="7"/>
      <c r="C20" s="61">
        <f>fornecedores!$A$176</f>
        <v>72</v>
      </c>
      <c r="D20" s="7" t="s">
        <v>548</v>
      </c>
      <c r="E20" s="7"/>
      <c r="F20" s="7">
        <v>1</v>
      </c>
      <c r="G20" s="61">
        <f>fornecedores!$K$176</f>
        <v>360</v>
      </c>
      <c r="H20" s="27">
        <f t="shared" si="0"/>
        <v>360</v>
      </c>
    </row>
    <row r="21" spans="1:8" x14ac:dyDescent="0.2">
      <c r="A21" s="210"/>
      <c r="B21" s="7"/>
      <c r="C21" s="61" t="s">
        <v>531</v>
      </c>
      <c r="D21" s="64" t="s">
        <v>532</v>
      </c>
      <c r="E21" s="7" t="s">
        <v>60</v>
      </c>
      <c r="F21" s="7">
        <v>1</v>
      </c>
      <c r="G21" s="7">
        <v>5.83</v>
      </c>
      <c r="H21" s="27">
        <f t="shared" si="0"/>
        <v>5.83</v>
      </c>
    </row>
    <row r="22" spans="1:8" x14ac:dyDescent="0.2">
      <c r="A22" s="210"/>
      <c r="B22" s="7"/>
      <c r="C22" s="61">
        <v>73591</v>
      </c>
      <c r="D22" s="8" t="s">
        <v>533</v>
      </c>
      <c r="E22" s="7" t="s">
        <v>60</v>
      </c>
      <c r="F22" s="7">
        <v>1</v>
      </c>
      <c r="G22" s="7">
        <v>0.17</v>
      </c>
      <c r="H22" s="27">
        <f t="shared" si="0"/>
        <v>0.17</v>
      </c>
    </row>
    <row r="23" spans="1:8" x14ac:dyDescent="0.2">
      <c r="A23" s="210"/>
      <c r="B23" s="7"/>
      <c r="C23" s="106">
        <v>9818</v>
      </c>
      <c r="D23" s="64" t="s">
        <v>534</v>
      </c>
      <c r="E23" s="7" t="s">
        <v>60</v>
      </c>
      <c r="F23" s="7">
        <v>1</v>
      </c>
      <c r="G23" s="7">
        <v>23.49</v>
      </c>
      <c r="H23" s="27">
        <f t="shared" si="0"/>
        <v>23.49</v>
      </c>
    </row>
    <row r="24" spans="1:8" x14ac:dyDescent="0.2">
      <c r="A24" s="210"/>
      <c r="B24" s="7"/>
      <c r="C24" s="71">
        <v>318</v>
      </c>
      <c r="D24" s="48" t="s">
        <v>535</v>
      </c>
      <c r="E24" s="7" t="s">
        <v>15</v>
      </c>
      <c r="F24" s="7">
        <v>0.17</v>
      </c>
      <c r="G24" s="49">
        <v>6.39</v>
      </c>
      <c r="H24" s="27">
        <f t="shared" si="0"/>
        <v>1.0863</v>
      </c>
    </row>
    <row r="25" spans="1:8" x14ac:dyDescent="0.2">
      <c r="A25" s="210"/>
      <c r="B25" s="7"/>
      <c r="C25" s="61">
        <v>87341</v>
      </c>
      <c r="D25" s="64" t="s">
        <v>549</v>
      </c>
      <c r="E25" s="7" t="s">
        <v>31</v>
      </c>
      <c r="F25" s="7">
        <v>0.01</v>
      </c>
      <c r="G25" s="7">
        <v>388.77</v>
      </c>
      <c r="H25" s="27">
        <f t="shared" si="0"/>
        <v>3.8876999999999997</v>
      </c>
    </row>
    <row r="26" spans="1:8" x14ac:dyDescent="0.2">
      <c r="A26" s="203" t="s">
        <v>2</v>
      </c>
      <c r="B26" s="204"/>
      <c r="C26" s="205"/>
      <c r="D26" s="206" t="s">
        <v>753</v>
      </c>
      <c r="E26" s="3" t="s">
        <v>4</v>
      </c>
      <c r="F26" s="3" t="s">
        <v>178</v>
      </c>
      <c r="G26" s="208" t="s">
        <v>6</v>
      </c>
      <c r="H26" s="3" t="s">
        <v>7</v>
      </c>
    </row>
    <row r="27" spans="1:8" x14ac:dyDescent="0.2">
      <c r="A27" s="11" t="s">
        <v>187</v>
      </c>
      <c r="B27" s="12" t="s">
        <v>9</v>
      </c>
      <c r="C27" s="11" t="s">
        <v>10</v>
      </c>
      <c r="D27" s="207"/>
      <c r="E27" s="3" t="s">
        <v>15</v>
      </c>
      <c r="F27" s="3">
        <v>1</v>
      </c>
      <c r="G27" s="209"/>
      <c r="H27" s="3">
        <f>SUM(H28:H34)</f>
        <v>1575.5740000000001</v>
      </c>
    </row>
    <row r="28" spans="1:8" x14ac:dyDescent="0.2">
      <c r="A28" s="219" t="s">
        <v>893</v>
      </c>
      <c r="B28" s="7" t="s">
        <v>12</v>
      </c>
      <c r="C28" s="61">
        <v>88267</v>
      </c>
      <c r="D28" s="8" t="s">
        <v>267</v>
      </c>
      <c r="E28" s="7" t="s">
        <v>26</v>
      </c>
      <c r="F28" s="7">
        <v>1</v>
      </c>
      <c r="G28" s="7">
        <v>10.06</v>
      </c>
      <c r="H28" s="27">
        <f>F28*G28</f>
        <v>10.06</v>
      </c>
    </row>
    <row r="29" spans="1:8" x14ac:dyDescent="0.2">
      <c r="A29" s="219"/>
      <c r="B29" s="7" t="s">
        <v>12</v>
      </c>
      <c r="C29" s="61">
        <v>88316</v>
      </c>
      <c r="D29" s="8" t="s">
        <v>49</v>
      </c>
      <c r="E29" s="21" t="s">
        <v>33</v>
      </c>
      <c r="F29" s="21">
        <v>8</v>
      </c>
      <c r="G29" s="7">
        <v>10.06</v>
      </c>
      <c r="H29" s="27">
        <f>F29*G29</f>
        <v>80.48</v>
      </c>
    </row>
    <row r="30" spans="1:8" x14ac:dyDescent="0.2">
      <c r="A30" s="219"/>
      <c r="B30" s="7" t="s">
        <v>12</v>
      </c>
      <c r="C30" s="61">
        <v>88309</v>
      </c>
      <c r="D30" s="8" t="s">
        <v>577</v>
      </c>
      <c r="E30" s="21" t="s">
        <v>33</v>
      </c>
      <c r="F30" s="21">
        <v>8</v>
      </c>
      <c r="G30" s="7">
        <v>12.64</v>
      </c>
      <c r="H30" s="27">
        <f>F30*G30</f>
        <v>101.12</v>
      </c>
    </row>
    <row r="31" spans="1:8" x14ac:dyDescent="0.2">
      <c r="A31" s="219"/>
      <c r="B31" s="7" t="s">
        <v>12</v>
      </c>
      <c r="C31" s="61">
        <v>3356</v>
      </c>
      <c r="D31" s="8" t="s">
        <v>126</v>
      </c>
      <c r="E31" s="7" t="s">
        <v>26</v>
      </c>
      <c r="F31" s="7">
        <v>0.24</v>
      </c>
      <c r="G31" s="7">
        <v>135</v>
      </c>
      <c r="H31" s="27">
        <f t="shared" ref="H31:H34" si="1">F31*G31</f>
        <v>32.4</v>
      </c>
    </row>
    <row r="32" spans="1:8" x14ac:dyDescent="0.2">
      <c r="A32" s="219"/>
      <c r="B32" s="7" t="s">
        <v>12</v>
      </c>
      <c r="C32" s="61">
        <v>7729</v>
      </c>
      <c r="D32" s="8" t="s">
        <v>578</v>
      </c>
      <c r="E32" s="7" t="s">
        <v>104</v>
      </c>
      <c r="F32" s="7">
        <v>1</v>
      </c>
      <c r="G32" s="7">
        <v>788.82</v>
      </c>
      <c r="H32" s="27">
        <f t="shared" si="1"/>
        <v>788.82</v>
      </c>
    </row>
    <row r="33" spans="1:8" x14ac:dyDescent="0.2">
      <c r="A33" s="219"/>
      <c r="B33" s="7" t="s">
        <v>12</v>
      </c>
      <c r="C33" s="61">
        <v>2698</v>
      </c>
      <c r="D33" s="8" t="s">
        <v>125</v>
      </c>
      <c r="E33" s="7" t="s">
        <v>26</v>
      </c>
      <c r="F33" s="7">
        <v>1.2</v>
      </c>
      <c r="G33" s="7">
        <v>13.87</v>
      </c>
      <c r="H33" s="27">
        <f t="shared" si="1"/>
        <v>16.643999999999998</v>
      </c>
    </row>
    <row r="34" spans="1:8" x14ac:dyDescent="0.2">
      <c r="A34" s="217"/>
      <c r="B34" s="7" t="s">
        <v>12</v>
      </c>
      <c r="C34" s="36">
        <v>21073</v>
      </c>
      <c r="D34" s="1" t="s">
        <v>576</v>
      </c>
      <c r="E34" s="1" t="s">
        <v>201</v>
      </c>
      <c r="F34" s="1">
        <v>1</v>
      </c>
      <c r="G34" s="1">
        <v>546.04999999999995</v>
      </c>
      <c r="H34" s="27">
        <f t="shared" si="1"/>
        <v>546.04999999999995</v>
      </c>
    </row>
    <row r="35" spans="1:8" x14ac:dyDescent="0.2">
      <c r="A35" s="203" t="s">
        <v>2</v>
      </c>
      <c r="B35" s="204"/>
      <c r="C35" s="205"/>
      <c r="D35" s="206" t="s">
        <v>754</v>
      </c>
      <c r="E35" s="3" t="s">
        <v>4</v>
      </c>
      <c r="F35" s="3" t="s">
        <v>178</v>
      </c>
      <c r="G35" s="208" t="s">
        <v>6</v>
      </c>
      <c r="H35" s="3" t="s">
        <v>7</v>
      </c>
    </row>
    <row r="36" spans="1:8" x14ac:dyDescent="0.2">
      <c r="A36" s="11" t="s">
        <v>187</v>
      </c>
      <c r="B36" s="12" t="s">
        <v>9</v>
      </c>
      <c r="C36" s="11" t="s">
        <v>10</v>
      </c>
      <c r="D36" s="207"/>
      <c r="E36" s="3" t="s">
        <v>15</v>
      </c>
      <c r="F36" s="3">
        <v>1</v>
      </c>
      <c r="G36" s="209"/>
      <c r="H36" s="3">
        <f>SUM(H37:H43)</f>
        <v>2031.0439999999999</v>
      </c>
    </row>
    <row r="37" spans="1:8" x14ac:dyDescent="0.2">
      <c r="A37" s="219" t="s">
        <v>866</v>
      </c>
      <c r="B37" s="7" t="s">
        <v>12</v>
      </c>
      <c r="C37" s="61">
        <v>88267</v>
      </c>
      <c r="D37" s="8" t="s">
        <v>267</v>
      </c>
      <c r="E37" s="7" t="s">
        <v>26</v>
      </c>
      <c r="F37" s="7">
        <v>1</v>
      </c>
      <c r="G37" s="7">
        <v>10.06</v>
      </c>
      <c r="H37" s="27">
        <f>F37*G37</f>
        <v>10.06</v>
      </c>
    </row>
    <row r="38" spans="1:8" x14ac:dyDescent="0.2">
      <c r="A38" s="219"/>
      <c r="B38" s="7" t="s">
        <v>12</v>
      </c>
      <c r="C38" s="61">
        <v>88316</v>
      </c>
      <c r="D38" s="8" t="s">
        <v>49</v>
      </c>
      <c r="E38" s="21" t="s">
        <v>33</v>
      </c>
      <c r="F38" s="21">
        <v>8</v>
      </c>
      <c r="G38" s="7">
        <v>10.06</v>
      </c>
      <c r="H38" s="27">
        <f>F38*G38</f>
        <v>80.48</v>
      </c>
    </row>
    <row r="39" spans="1:8" x14ac:dyDescent="0.2">
      <c r="A39" s="219"/>
      <c r="B39" s="7" t="s">
        <v>12</v>
      </c>
      <c r="C39" s="61">
        <v>88309</v>
      </c>
      <c r="D39" s="8" t="s">
        <v>577</v>
      </c>
      <c r="E39" s="21" t="s">
        <v>33</v>
      </c>
      <c r="F39" s="21">
        <v>8</v>
      </c>
      <c r="G39" s="7">
        <v>12.64</v>
      </c>
      <c r="H39" s="27">
        <f>F39*G39</f>
        <v>101.12</v>
      </c>
    </row>
    <row r="40" spans="1:8" x14ac:dyDescent="0.2">
      <c r="A40" s="219"/>
      <c r="B40" s="7" t="s">
        <v>12</v>
      </c>
      <c r="C40" s="61">
        <v>3356</v>
      </c>
      <c r="D40" s="8" t="s">
        <v>126</v>
      </c>
      <c r="E40" s="7" t="s">
        <v>26</v>
      </c>
      <c r="F40" s="7">
        <v>0.24</v>
      </c>
      <c r="G40" s="7">
        <v>135</v>
      </c>
      <c r="H40" s="27">
        <f t="shared" ref="H40:H43" si="2">F40*G40</f>
        <v>32.4</v>
      </c>
    </row>
    <row r="41" spans="1:8" x14ac:dyDescent="0.2">
      <c r="A41" s="219"/>
      <c r="B41" s="7" t="s">
        <v>12</v>
      </c>
      <c r="C41" s="61">
        <v>7730</v>
      </c>
      <c r="D41" s="8" t="s">
        <v>575</v>
      </c>
      <c r="E41" s="7" t="s">
        <v>104</v>
      </c>
      <c r="F41" s="7">
        <v>1</v>
      </c>
      <c r="G41" s="7">
        <v>1244.29</v>
      </c>
      <c r="H41" s="27">
        <f t="shared" si="2"/>
        <v>1244.29</v>
      </c>
    </row>
    <row r="42" spans="1:8" x14ac:dyDescent="0.2">
      <c r="A42" s="219"/>
      <c r="B42" s="7" t="s">
        <v>12</v>
      </c>
      <c r="C42" s="61">
        <v>2698</v>
      </c>
      <c r="D42" s="8" t="s">
        <v>125</v>
      </c>
      <c r="E42" s="7" t="s">
        <v>26</v>
      </c>
      <c r="F42" s="7">
        <v>1.2</v>
      </c>
      <c r="G42" s="7">
        <v>13.87</v>
      </c>
      <c r="H42" s="27">
        <f t="shared" si="2"/>
        <v>16.643999999999998</v>
      </c>
    </row>
    <row r="43" spans="1:8" x14ac:dyDescent="0.2">
      <c r="A43" s="217"/>
      <c r="B43" s="7" t="s">
        <v>12</v>
      </c>
      <c r="C43" s="36">
        <v>21073</v>
      </c>
      <c r="D43" s="1" t="s">
        <v>576</v>
      </c>
      <c r="E43" s="1" t="s">
        <v>201</v>
      </c>
      <c r="F43" s="1">
        <v>1</v>
      </c>
      <c r="G43" s="1">
        <v>546.04999999999995</v>
      </c>
      <c r="H43" s="27">
        <f t="shared" si="2"/>
        <v>546.04999999999995</v>
      </c>
    </row>
    <row r="44" spans="1:8" x14ac:dyDescent="0.2">
      <c r="A44" s="203" t="s">
        <v>2</v>
      </c>
      <c r="B44" s="204"/>
      <c r="C44" s="205"/>
      <c r="D44" s="206" t="s">
        <v>551</v>
      </c>
      <c r="E44" s="3" t="s">
        <v>4</v>
      </c>
      <c r="F44" s="3" t="s">
        <v>178</v>
      </c>
      <c r="G44" s="208" t="s">
        <v>6</v>
      </c>
      <c r="H44" s="3" t="s">
        <v>7</v>
      </c>
    </row>
    <row r="45" spans="1:8" x14ac:dyDescent="0.2">
      <c r="A45" s="11" t="s">
        <v>187</v>
      </c>
      <c r="B45" s="12" t="s">
        <v>9</v>
      </c>
      <c r="C45" s="11" t="s">
        <v>10</v>
      </c>
      <c r="D45" s="207"/>
      <c r="E45" s="3" t="s">
        <v>15</v>
      </c>
      <c r="F45" s="3">
        <v>1</v>
      </c>
      <c r="G45" s="209"/>
      <c r="H45" s="3">
        <f>ROUND(SUM(H46:H48),2)</f>
        <v>8804.48</v>
      </c>
    </row>
    <row r="46" spans="1:8" x14ac:dyDescent="0.2">
      <c r="A46" s="214" t="s">
        <v>867</v>
      </c>
      <c r="B46" s="7"/>
      <c r="C46" s="61">
        <v>88279</v>
      </c>
      <c r="D46" s="64" t="s">
        <v>546</v>
      </c>
      <c r="E46" s="7" t="s">
        <v>26</v>
      </c>
      <c r="F46" s="7">
        <v>8</v>
      </c>
      <c r="G46" s="7">
        <v>17.36</v>
      </c>
      <c r="H46" s="27">
        <f t="shared" ref="H46:H48" si="3">F46*G46</f>
        <v>138.88</v>
      </c>
    </row>
    <row r="47" spans="1:8" x14ac:dyDescent="0.2">
      <c r="A47" s="215"/>
      <c r="B47" s="7"/>
      <c r="C47" s="61">
        <v>1158</v>
      </c>
      <c r="D47" s="64" t="s">
        <v>550</v>
      </c>
      <c r="E47" s="7" t="s">
        <v>26</v>
      </c>
      <c r="F47" s="7">
        <v>8</v>
      </c>
      <c r="G47" s="7">
        <v>23.2</v>
      </c>
      <c r="H47" s="27">
        <f t="shared" si="3"/>
        <v>185.6</v>
      </c>
    </row>
    <row r="48" spans="1:8" x14ac:dyDescent="0.2">
      <c r="A48" s="215"/>
      <c r="B48" s="7"/>
      <c r="C48" s="107">
        <f>fornecedores!$A$11</f>
        <v>3</v>
      </c>
      <c r="D48" s="64" t="s">
        <v>547</v>
      </c>
      <c r="E48" s="7" t="s">
        <v>15</v>
      </c>
      <c r="F48" s="7">
        <v>1</v>
      </c>
      <c r="G48" s="58">
        <f>fornecedores!$K$11</f>
        <v>8480</v>
      </c>
      <c r="H48" s="27">
        <f t="shared" si="3"/>
        <v>8480</v>
      </c>
    </row>
    <row r="49" spans="1:8" x14ac:dyDescent="0.2">
      <c r="A49" s="224" t="s">
        <v>2</v>
      </c>
      <c r="B49" s="224"/>
      <c r="C49" s="224"/>
      <c r="D49" s="226" t="s">
        <v>567</v>
      </c>
      <c r="E49" s="3" t="s">
        <v>4</v>
      </c>
      <c r="F49" s="3" t="s">
        <v>178</v>
      </c>
      <c r="G49" s="225" t="s">
        <v>6</v>
      </c>
      <c r="H49" s="3" t="s">
        <v>7</v>
      </c>
    </row>
    <row r="50" spans="1:8" x14ac:dyDescent="0.2">
      <c r="A50" s="11" t="s">
        <v>187</v>
      </c>
      <c r="B50" s="12" t="s">
        <v>9</v>
      </c>
      <c r="C50" s="11" t="s">
        <v>10</v>
      </c>
      <c r="D50" s="226"/>
      <c r="E50" s="3" t="s">
        <v>154</v>
      </c>
      <c r="F50" s="3">
        <v>1</v>
      </c>
      <c r="G50" s="225"/>
      <c r="H50" s="3">
        <f>ROUND(SUM(H51:H67),2)</f>
        <v>15328.4</v>
      </c>
    </row>
    <row r="51" spans="1:8" x14ac:dyDescent="0.2">
      <c r="A51" s="214" t="s">
        <v>868</v>
      </c>
      <c r="B51" s="7"/>
      <c r="C51" s="61">
        <v>88279</v>
      </c>
      <c r="D51" s="64" t="s">
        <v>546</v>
      </c>
      <c r="E51" s="7" t="s">
        <v>26</v>
      </c>
      <c r="F51" s="7">
        <v>32</v>
      </c>
      <c r="G51" s="7">
        <v>17.36</v>
      </c>
      <c r="H51" s="27">
        <f t="shared" ref="H51:H67" si="4">F51*G51</f>
        <v>555.52</v>
      </c>
    </row>
    <row r="52" spans="1:8" x14ac:dyDescent="0.2">
      <c r="A52" s="215"/>
      <c r="B52" s="7"/>
      <c r="C52" s="61">
        <v>1158</v>
      </c>
      <c r="D52" s="64" t="s">
        <v>550</v>
      </c>
      <c r="E52" s="7" t="s">
        <v>26</v>
      </c>
      <c r="F52" s="7">
        <v>8</v>
      </c>
      <c r="G52" s="7">
        <v>23.2</v>
      </c>
      <c r="H52" s="27">
        <f t="shared" si="4"/>
        <v>185.6</v>
      </c>
    </row>
    <row r="53" spans="1:8" x14ac:dyDescent="0.2">
      <c r="A53" s="215"/>
      <c r="B53" s="7"/>
      <c r="C53" s="61">
        <v>751</v>
      </c>
      <c r="D53" s="70" t="s">
        <v>552</v>
      </c>
      <c r="E53" s="7" t="s">
        <v>201</v>
      </c>
      <c r="F53" s="72">
        <v>2</v>
      </c>
      <c r="G53" s="72">
        <v>3086.96</v>
      </c>
      <c r="H53" s="27">
        <f t="shared" si="4"/>
        <v>6173.92</v>
      </c>
    </row>
    <row r="54" spans="1:8" x14ac:dyDescent="0.2">
      <c r="A54" s="215"/>
      <c r="B54" s="7"/>
      <c r="C54" s="76">
        <f>fornecedores!$A$92</f>
        <v>44</v>
      </c>
      <c r="D54" s="70" t="s">
        <v>553</v>
      </c>
      <c r="E54" s="7" t="s">
        <v>201</v>
      </c>
      <c r="F54" s="72">
        <v>2</v>
      </c>
      <c r="G54" s="76">
        <f>fornecedores!$K$92</f>
        <v>98</v>
      </c>
      <c r="H54" s="27">
        <f t="shared" si="4"/>
        <v>196</v>
      </c>
    </row>
    <row r="55" spans="1:8" x14ac:dyDescent="0.2">
      <c r="A55" s="215"/>
      <c r="B55" s="7"/>
      <c r="C55" s="76">
        <f>fornecedores!$A$170</f>
        <v>70</v>
      </c>
      <c r="D55" s="70" t="s">
        <v>554</v>
      </c>
      <c r="E55" s="7" t="s">
        <v>201</v>
      </c>
      <c r="F55" s="72">
        <v>2</v>
      </c>
      <c r="G55" s="76">
        <f>fornecedores!$K$170</f>
        <v>123.63</v>
      </c>
      <c r="H55" s="27">
        <f t="shared" si="4"/>
        <v>247.26</v>
      </c>
    </row>
    <row r="56" spans="1:8" x14ac:dyDescent="0.2">
      <c r="A56" s="215"/>
      <c r="B56" s="7"/>
      <c r="C56" s="76">
        <f>fornecedores!$A$203</f>
        <v>82</v>
      </c>
      <c r="D56" s="70" t="s">
        <v>555</v>
      </c>
      <c r="E56" s="7" t="s">
        <v>201</v>
      </c>
      <c r="F56" s="72">
        <v>2</v>
      </c>
      <c r="G56" s="76">
        <f>fornecedores!$K$203</f>
        <v>593.4</v>
      </c>
      <c r="H56" s="27">
        <f t="shared" si="4"/>
        <v>1186.8</v>
      </c>
    </row>
    <row r="57" spans="1:8" x14ac:dyDescent="0.2">
      <c r="A57" s="215"/>
      <c r="B57" s="7"/>
      <c r="C57" s="76">
        <f>fornecedores!$A$95</f>
        <v>44</v>
      </c>
      <c r="D57" s="70" t="s">
        <v>556</v>
      </c>
      <c r="E57" s="7" t="s">
        <v>201</v>
      </c>
      <c r="F57" s="72">
        <v>2</v>
      </c>
      <c r="G57" s="76">
        <f>fornecedores!$K$95</f>
        <v>167.14</v>
      </c>
      <c r="H57" s="27">
        <f t="shared" si="4"/>
        <v>334.28</v>
      </c>
    </row>
    <row r="58" spans="1:8" x14ac:dyDescent="0.2">
      <c r="A58" s="215"/>
      <c r="B58" s="7"/>
      <c r="C58" s="76">
        <f>fornecedores!$A$212</f>
        <v>85</v>
      </c>
      <c r="D58" s="70" t="s">
        <v>557</v>
      </c>
      <c r="E58" s="7" t="s">
        <v>201</v>
      </c>
      <c r="F58" s="72">
        <v>2</v>
      </c>
      <c r="G58" s="76">
        <f>fornecedores!$K$212</f>
        <v>492.78</v>
      </c>
      <c r="H58" s="27">
        <f t="shared" si="4"/>
        <v>985.56</v>
      </c>
    </row>
    <row r="59" spans="1:8" x14ac:dyDescent="0.2">
      <c r="A59" s="215"/>
      <c r="B59" s="7"/>
      <c r="C59" s="76">
        <f>fornecedores!$A$68</f>
        <v>35</v>
      </c>
      <c r="D59" s="70" t="s">
        <v>558</v>
      </c>
      <c r="E59" s="7" t="s">
        <v>201</v>
      </c>
      <c r="F59" s="72">
        <v>2</v>
      </c>
      <c r="G59" s="76">
        <f>fornecedores!$K$68</f>
        <v>700</v>
      </c>
      <c r="H59" s="27">
        <f t="shared" si="4"/>
        <v>1400</v>
      </c>
    </row>
    <row r="60" spans="1:8" x14ac:dyDescent="0.2">
      <c r="A60" s="215"/>
      <c r="B60" s="7"/>
      <c r="C60" s="76">
        <f>fornecedores!$A$224</f>
        <v>89</v>
      </c>
      <c r="D60" s="70" t="s">
        <v>559</v>
      </c>
      <c r="E60" s="7" t="s">
        <v>201</v>
      </c>
      <c r="F60" s="72">
        <v>2</v>
      </c>
      <c r="G60" s="76">
        <f>fornecedores!$K$224</f>
        <v>180.27001000000001</v>
      </c>
      <c r="H60" s="27">
        <f t="shared" si="4"/>
        <v>360.54002000000003</v>
      </c>
    </row>
    <row r="61" spans="1:8" x14ac:dyDescent="0.2">
      <c r="A61" s="215"/>
      <c r="B61" s="7"/>
      <c r="C61" s="76">
        <f>fornecedores!$A$197</f>
        <v>79</v>
      </c>
      <c r="D61" s="70" t="s">
        <v>560</v>
      </c>
      <c r="E61" s="7" t="s">
        <v>201</v>
      </c>
      <c r="F61" s="72">
        <v>3</v>
      </c>
      <c r="G61" s="76">
        <f>fornecedores!$K$197</f>
        <v>204.51</v>
      </c>
      <c r="H61" s="27">
        <f t="shared" si="4"/>
        <v>613.53</v>
      </c>
    </row>
    <row r="62" spans="1:8" x14ac:dyDescent="0.2">
      <c r="A62" s="215"/>
      <c r="B62" s="7"/>
      <c r="C62" s="76">
        <f>fornecedores!$A$287</f>
        <v>112</v>
      </c>
      <c r="D62" s="70" t="s">
        <v>561</v>
      </c>
      <c r="E62" s="7" t="s">
        <v>201</v>
      </c>
      <c r="F62" s="72">
        <v>3</v>
      </c>
      <c r="G62" s="76">
        <f>fornecedores!$K$287</f>
        <v>471.74</v>
      </c>
      <c r="H62" s="27">
        <f t="shared" si="4"/>
        <v>1415.22</v>
      </c>
    </row>
    <row r="63" spans="1:8" x14ac:dyDescent="0.2">
      <c r="A63" s="215"/>
      <c r="B63" s="7"/>
      <c r="C63" s="76">
        <f>fornecedores!$A$92</f>
        <v>44</v>
      </c>
      <c r="D63" s="70" t="s">
        <v>553</v>
      </c>
      <c r="E63" s="7" t="s">
        <v>201</v>
      </c>
      <c r="F63" s="72">
        <v>2</v>
      </c>
      <c r="G63" s="76">
        <f>fornecedores!$K$92</f>
        <v>98</v>
      </c>
      <c r="H63" s="27">
        <f t="shared" si="4"/>
        <v>196</v>
      </c>
    </row>
    <row r="64" spans="1:8" x14ac:dyDescent="0.2">
      <c r="A64" s="215"/>
      <c r="B64" s="7"/>
      <c r="C64" s="61">
        <f>fornecedores!$A$224</f>
        <v>89</v>
      </c>
      <c r="D64" s="70" t="s">
        <v>562</v>
      </c>
      <c r="E64" s="7" t="s">
        <v>201</v>
      </c>
      <c r="F64" s="72">
        <v>2</v>
      </c>
      <c r="G64" s="72">
        <f>fornecedores!$K$224</f>
        <v>180.27001000000001</v>
      </c>
      <c r="H64" s="27">
        <f t="shared" si="4"/>
        <v>360.54002000000003</v>
      </c>
    </row>
    <row r="65" spans="1:8" x14ac:dyDescent="0.2">
      <c r="A65" s="215"/>
      <c r="B65" s="7"/>
      <c r="C65" s="61">
        <v>10407</v>
      </c>
      <c r="D65" s="70" t="s">
        <v>564</v>
      </c>
      <c r="E65" s="7" t="s">
        <v>201</v>
      </c>
      <c r="F65" s="72">
        <v>1</v>
      </c>
      <c r="G65" s="72">
        <v>913.07</v>
      </c>
      <c r="H65" s="27">
        <f t="shared" si="4"/>
        <v>913.07</v>
      </c>
    </row>
    <row r="66" spans="1:8" x14ac:dyDescent="0.2">
      <c r="A66" s="215"/>
      <c r="B66" s="7"/>
      <c r="C66" s="61">
        <v>4343</v>
      </c>
      <c r="D66" s="7" t="s">
        <v>565</v>
      </c>
      <c r="E66" s="7" t="s">
        <v>201</v>
      </c>
      <c r="F66" s="7">
        <v>150</v>
      </c>
      <c r="G66" s="7">
        <v>1.24</v>
      </c>
      <c r="H66" s="27">
        <f t="shared" si="4"/>
        <v>186</v>
      </c>
    </row>
    <row r="67" spans="1:8" x14ac:dyDescent="0.2">
      <c r="A67" s="218"/>
      <c r="B67" s="7"/>
      <c r="C67" s="61">
        <v>10809</v>
      </c>
      <c r="D67" s="7" t="s">
        <v>566</v>
      </c>
      <c r="E67" s="7"/>
      <c r="F67" s="7">
        <v>32</v>
      </c>
      <c r="G67" s="7">
        <v>0.57999999999999996</v>
      </c>
      <c r="H67" s="27">
        <f t="shared" si="4"/>
        <v>18.559999999999999</v>
      </c>
    </row>
    <row r="68" spans="1:8" x14ac:dyDescent="0.2">
      <c r="A68" s="203" t="s">
        <v>2</v>
      </c>
      <c r="B68" s="204"/>
      <c r="C68" s="205"/>
      <c r="D68" s="206" t="s">
        <v>611</v>
      </c>
      <c r="E68" s="3" t="s">
        <v>4</v>
      </c>
      <c r="F68" s="3" t="s">
        <v>178</v>
      </c>
      <c r="G68" s="208" t="s">
        <v>6</v>
      </c>
      <c r="H68" s="3" t="s">
        <v>7</v>
      </c>
    </row>
    <row r="69" spans="1:8" x14ac:dyDescent="0.2">
      <c r="A69" s="11" t="s">
        <v>187</v>
      </c>
      <c r="B69" s="12" t="s">
        <v>9</v>
      </c>
      <c r="C69" s="11" t="s">
        <v>10</v>
      </c>
      <c r="D69" s="207"/>
      <c r="E69" s="3" t="s">
        <v>15</v>
      </c>
      <c r="F69" s="3">
        <v>1</v>
      </c>
      <c r="G69" s="209"/>
      <c r="H69" s="3">
        <f>ROUND(SUM(H70:H102),2)</f>
        <v>8596.7099999999991</v>
      </c>
    </row>
    <row r="70" spans="1:8" x14ac:dyDescent="0.2">
      <c r="A70" s="214" t="s">
        <v>870</v>
      </c>
      <c r="B70" s="114" t="s">
        <v>12</v>
      </c>
      <c r="C70" s="61">
        <v>2439</v>
      </c>
      <c r="D70" s="8" t="s">
        <v>135</v>
      </c>
      <c r="E70" s="7" t="s">
        <v>26</v>
      </c>
      <c r="F70" s="7">
        <v>0.1</v>
      </c>
      <c r="G70" s="7">
        <v>13.87</v>
      </c>
      <c r="H70" s="27">
        <f>F70*G70</f>
        <v>1.387</v>
      </c>
    </row>
    <row r="71" spans="1:8" x14ac:dyDescent="0.2">
      <c r="A71" s="215"/>
      <c r="B71" s="114" t="s">
        <v>12</v>
      </c>
      <c r="C71" s="61">
        <v>6113</v>
      </c>
      <c r="D71" s="8" t="s">
        <v>136</v>
      </c>
      <c r="E71" s="7" t="s">
        <v>26</v>
      </c>
      <c r="F71" s="7">
        <v>0.1</v>
      </c>
      <c r="G71" s="7">
        <v>8.06</v>
      </c>
      <c r="H71" s="27">
        <f>F71*G71</f>
        <v>0.80600000000000005</v>
      </c>
    </row>
    <row r="72" spans="1:8" x14ac:dyDescent="0.2">
      <c r="A72" s="215"/>
      <c r="B72" s="114" t="s">
        <v>12</v>
      </c>
      <c r="C72" s="61">
        <v>3356</v>
      </c>
      <c r="D72" s="8" t="s">
        <v>126</v>
      </c>
      <c r="E72" s="7" t="s">
        <v>26</v>
      </c>
      <c r="F72" s="7">
        <v>0.1</v>
      </c>
      <c r="G72" s="7">
        <v>135</v>
      </c>
      <c r="H72" s="27">
        <f>F72*G72</f>
        <v>13.5</v>
      </c>
    </row>
    <row r="73" spans="1:8" x14ac:dyDescent="0.2">
      <c r="A73" s="215"/>
      <c r="B73" s="59"/>
      <c r="C73" s="76">
        <v>855</v>
      </c>
      <c r="D73" s="72" t="s">
        <v>579</v>
      </c>
      <c r="E73" s="72" t="s">
        <v>607</v>
      </c>
      <c r="F73" s="72">
        <v>4</v>
      </c>
      <c r="G73" s="72">
        <v>0.76</v>
      </c>
      <c r="H73" s="27">
        <f t="shared" ref="H73:H102" si="5">F73*G73</f>
        <v>3.04</v>
      </c>
    </row>
    <row r="74" spans="1:8" x14ac:dyDescent="0.2">
      <c r="A74" s="215"/>
      <c r="B74" s="59"/>
      <c r="C74" s="76">
        <v>843</v>
      </c>
      <c r="D74" s="72" t="s">
        <v>580</v>
      </c>
      <c r="E74" s="72" t="s">
        <v>607</v>
      </c>
      <c r="F74" s="72">
        <v>2</v>
      </c>
      <c r="G74" s="72">
        <v>1.71</v>
      </c>
      <c r="H74" s="27">
        <f t="shared" si="5"/>
        <v>3.42</v>
      </c>
    </row>
    <row r="75" spans="1:8" x14ac:dyDescent="0.2">
      <c r="A75" s="215"/>
      <c r="B75" s="59"/>
      <c r="C75" s="76">
        <v>851</v>
      </c>
      <c r="D75" s="72" t="s">
        <v>581</v>
      </c>
      <c r="E75" s="72" t="s">
        <v>607</v>
      </c>
      <c r="F75" s="72">
        <v>2</v>
      </c>
      <c r="G75" s="72">
        <v>0.52</v>
      </c>
      <c r="H75" s="27">
        <f t="shared" si="5"/>
        <v>1.04</v>
      </c>
    </row>
    <row r="76" spans="1:8" x14ac:dyDescent="0.2">
      <c r="A76" s="215"/>
      <c r="B76" s="59"/>
      <c r="C76" s="76">
        <v>980</v>
      </c>
      <c r="D76" s="72" t="s">
        <v>582</v>
      </c>
      <c r="E76" s="72" t="s">
        <v>60</v>
      </c>
      <c r="F76" s="72">
        <v>50</v>
      </c>
      <c r="G76" s="72">
        <v>5.0999999999999996</v>
      </c>
      <c r="H76" s="27">
        <f t="shared" si="5"/>
        <v>254.99999999999997</v>
      </c>
    </row>
    <row r="77" spans="1:8" x14ac:dyDescent="0.2">
      <c r="A77" s="215"/>
      <c r="B77" s="59"/>
      <c r="C77" s="76">
        <v>1062</v>
      </c>
      <c r="D77" s="72" t="s">
        <v>583</v>
      </c>
      <c r="E77" s="72" t="s">
        <v>608</v>
      </c>
      <c r="F77" s="72">
        <v>1</v>
      </c>
      <c r="G77" s="72">
        <v>136</v>
      </c>
      <c r="H77" s="27">
        <f t="shared" si="5"/>
        <v>136</v>
      </c>
    </row>
    <row r="78" spans="1:8" x14ac:dyDescent="0.2">
      <c r="A78" s="215"/>
      <c r="B78" s="59"/>
      <c r="C78" s="76">
        <v>1884</v>
      </c>
      <c r="D78" s="72" t="s">
        <v>584</v>
      </c>
      <c r="E78" s="72" t="s">
        <v>607</v>
      </c>
      <c r="F78" s="72">
        <v>3</v>
      </c>
      <c r="G78" s="72">
        <v>2.4</v>
      </c>
      <c r="H78" s="27">
        <f t="shared" si="5"/>
        <v>7.1999999999999993</v>
      </c>
    </row>
    <row r="79" spans="1:8" x14ac:dyDescent="0.2">
      <c r="A79" s="215"/>
      <c r="B79" s="59"/>
      <c r="C79" s="76">
        <v>1876</v>
      </c>
      <c r="D79" s="72" t="s">
        <v>585</v>
      </c>
      <c r="E79" s="72" t="s">
        <v>607</v>
      </c>
      <c r="F79" s="72">
        <v>1</v>
      </c>
      <c r="G79" s="72">
        <v>5.58</v>
      </c>
      <c r="H79" s="27">
        <f t="shared" si="5"/>
        <v>5.58</v>
      </c>
    </row>
    <row r="80" spans="1:8" x14ac:dyDescent="0.2">
      <c r="A80" s="215"/>
      <c r="B80" s="59"/>
      <c r="C80" s="76">
        <v>1879</v>
      </c>
      <c r="D80" s="72" t="s">
        <v>586</v>
      </c>
      <c r="E80" s="72" t="s">
        <v>607</v>
      </c>
      <c r="F80" s="72">
        <v>1</v>
      </c>
      <c r="G80" s="72">
        <v>1.56</v>
      </c>
      <c r="H80" s="27">
        <f t="shared" si="5"/>
        <v>1.56</v>
      </c>
    </row>
    <row r="81" spans="1:8" x14ac:dyDescent="0.2">
      <c r="A81" s="215"/>
      <c r="B81" s="59"/>
      <c r="C81" s="76">
        <v>2685</v>
      </c>
      <c r="D81" s="72" t="s">
        <v>587</v>
      </c>
      <c r="E81" s="72" t="s">
        <v>607</v>
      </c>
      <c r="F81" s="72">
        <v>2</v>
      </c>
      <c r="G81" s="72">
        <v>2.95</v>
      </c>
      <c r="H81" s="27">
        <f t="shared" si="5"/>
        <v>5.9</v>
      </c>
    </row>
    <row r="82" spans="1:8" x14ac:dyDescent="0.2">
      <c r="A82" s="215"/>
      <c r="B82" s="59"/>
      <c r="C82" s="76">
        <v>2681</v>
      </c>
      <c r="D82" s="72" t="s">
        <v>588</v>
      </c>
      <c r="E82" s="72" t="s">
        <v>607</v>
      </c>
      <c r="F82" s="72">
        <v>2</v>
      </c>
      <c r="G82" s="72">
        <v>7.04</v>
      </c>
      <c r="H82" s="27">
        <f t="shared" si="5"/>
        <v>14.08</v>
      </c>
    </row>
    <row r="83" spans="1:8" x14ac:dyDescent="0.2">
      <c r="A83" s="215"/>
      <c r="B83" s="59"/>
      <c r="C83" s="76">
        <v>2674</v>
      </c>
      <c r="D83" s="72" t="s">
        <v>589</v>
      </c>
      <c r="E83" s="72" t="s">
        <v>607</v>
      </c>
      <c r="F83" s="72">
        <v>2</v>
      </c>
      <c r="G83" s="72">
        <v>1.95</v>
      </c>
      <c r="H83" s="27">
        <f t="shared" si="5"/>
        <v>3.9</v>
      </c>
    </row>
    <row r="84" spans="1:8" x14ac:dyDescent="0.2">
      <c r="A84" s="215"/>
      <c r="B84" s="59"/>
      <c r="C84" s="76">
        <v>3380</v>
      </c>
      <c r="D84" s="72" t="s">
        <v>590</v>
      </c>
      <c r="E84" s="72" t="s">
        <v>607</v>
      </c>
      <c r="F84" s="72">
        <v>1</v>
      </c>
      <c r="G84" s="72">
        <v>29.62</v>
      </c>
      <c r="H84" s="27">
        <f t="shared" si="5"/>
        <v>29.62</v>
      </c>
    </row>
    <row r="85" spans="1:8" x14ac:dyDescent="0.2">
      <c r="A85" s="215"/>
      <c r="B85" s="59"/>
      <c r="C85" s="76">
        <v>5043</v>
      </c>
      <c r="D85" s="72" t="s">
        <v>591</v>
      </c>
      <c r="E85" s="72" t="s">
        <v>607</v>
      </c>
      <c r="F85" s="72">
        <v>1</v>
      </c>
      <c r="G85" s="72">
        <v>492.54</v>
      </c>
      <c r="H85" s="27">
        <f t="shared" si="5"/>
        <v>492.54</v>
      </c>
    </row>
    <row r="86" spans="1:8" x14ac:dyDescent="0.2">
      <c r="A86" s="215"/>
      <c r="B86" s="59"/>
      <c r="C86" s="76">
        <v>393</v>
      </c>
      <c r="D86" s="72" t="s">
        <v>592</v>
      </c>
      <c r="E86" s="72" t="s">
        <v>607</v>
      </c>
      <c r="F86" s="72">
        <v>6</v>
      </c>
      <c r="G86" s="72">
        <v>0.64</v>
      </c>
      <c r="H86" s="27">
        <f t="shared" si="5"/>
        <v>3.84</v>
      </c>
    </row>
    <row r="87" spans="1:8" x14ac:dyDescent="0.2">
      <c r="A87" s="215"/>
      <c r="B87" s="59"/>
      <c r="C87" s="76">
        <v>11929</v>
      </c>
      <c r="D87" s="72" t="s">
        <v>593</v>
      </c>
      <c r="E87" s="72" t="s">
        <v>60</v>
      </c>
      <c r="F87" s="72">
        <v>10</v>
      </c>
      <c r="G87" s="72">
        <v>4.04</v>
      </c>
      <c r="H87" s="27">
        <f t="shared" si="5"/>
        <v>40.4</v>
      </c>
    </row>
    <row r="88" spans="1:8" x14ac:dyDescent="0.2">
      <c r="A88" s="215"/>
      <c r="B88" s="59"/>
      <c r="C88" s="76">
        <v>855</v>
      </c>
      <c r="D88" s="72" t="s">
        <v>594</v>
      </c>
      <c r="E88" s="72" t="s">
        <v>607</v>
      </c>
      <c r="F88" s="72">
        <v>2</v>
      </c>
      <c r="G88" s="72">
        <v>0.76</v>
      </c>
      <c r="H88" s="27">
        <f t="shared" si="5"/>
        <v>1.52</v>
      </c>
    </row>
    <row r="89" spans="1:8" x14ac:dyDescent="0.2">
      <c r="A89" s="215"/>
      <c r="B89" s="59"/>
      <c r="C89" s="76">
        <v>993</v>
      </c>
      <c r="D89" s="72" t="s">
        <v>595</v>
      </c>
      <c r="E89" s="72" t="s">
        <v>60</v>
      </c>
      <c r="F89" s="72">
        <v>50</v>
      </c>
      <c r="G89" s="72">
        <v>1.1299999999999999</v>
      </c>
      <c r="H89" s="27">
        <f t="shared" si="5"/>
        <v>56.499999999999993</v>
      </c>
    </row>
    <row r="90" spans="1:8" x14ac:dyDescent="0.2">
      <c r="A90" s="215"/>
      <c r="B90" s="59"/>
      <c r="C90" s="76">
        <v>1022</v>
      </c>
      <c r="D90" s="72" t="s">
        <v>596</v>
      </c>
      <c r="E90" s="72" t="s">
        <v>60</v>
      </c>
      <c r="F90" s="72">
        <v>30</v>
      </c>
      <c r="G90" s="72">
        <v>1.45</v>
      </c>
      <c r="H90" s="27">
        <f t="shared" si="5"/>
        <v>43.5</v>
      </c>
    </row>
    <row r="91" spans="1:8" x14ac:dyDescent="0.2">
      <c r="A91" s="215"/>
      <c r="B91" s="59"/>
      <c r="C91" s="76" t="s">
        <v>606</v>
      </c>
      <c r="D91" s="72" t="s">
        <v>597</v>
      </c>
      <c r="E91" s="72" t="s">
        <v>607</v>
      </c>
      <c r="F91" s="72">
        <v>1</v>
      </c>
      <c r="G91" s="72">
        <v>108.99</v>
      </c>
      <c r="H91" s="27">
        <f t="shared" si="5"/>
        <v>108.99</v>
      </c>
    </row>
    <row r="92" spans="1:8" x14ac:dyDescent="0.2">
      <c r="A92" s="215"/>
      <c r="B92" s="59"/>
      <c r="C92" s="76">
        <f>fornecedores!$A$323</f>
        <v>125</v>
      </c>
      <c r="D92" s="72" t="s">
        <v>598</v>
      </c>
      <c r="E92" s="72" t="s">
        <v>607</v>
      </c>
      <c r="F92" s="72">
        <v>2</v>
      </c>
      <c r="G92" s="72">
        <f>fornecedores!$K$323</f>
        <v>28.5</v>
      </c>
      <c r="H92" s="27">
        <f t="shared" si="5"/>
        <v>57</v>
      </c>
    </row>
    <row r="93" spans="1:8" x14ac:dyDescent="0.2">
      <c r="A93" s="215"/>
      <c r="B93" s="59"/>
      <c r="C93" s="76">
        <v>2560</v>
      </c>
      <c r="D93" s="72" t="s">
        <v>599</v>
      </c>
      <c r="E93" s="72" t="s">
        <v>607</v>
      </c>
      <c r="F93" s="72">
        <v>1</v>
      </c>
      <c r="G93" s="72">
        <v>10.53</v>
      </c>
      <c r="H93" s="27">
        <f t="shared" si="5"/>
        <v>10.53</v>
      </c>
    </row>
    <row r="94" spans="1:8" x14ac:dyDescent="0.2">
      <c r="A94" s="215"/>
      <c r="B94" s="59"/>
      <c r="C94" s="76">
        <v>2590</v>
      </c>
      <c r="D94" s="72" t="s">
        <v>600</v>
      </c>
      <c r="E94" s="72" t="s">
        <v>607</v>
      </c>
      <c r="F94" s="72">
        <v>1</v>
      </c>
      <c r="G94" s="72">
        <v>10.220000000000001</v>
      </c>
      <c r="H94" s="27">
        <f t="shared" si="5"/>
        <v>10.220000000000001</v>
      </c>
    </row>
    <row r="95" spans="1:8" x14ac:dyDescent="0.2">
      <c r="A95" s="215"/>
      <c r="B95" s="59"/>
      <c r="C95" s="76">
        <v>2571</v>
      </c>
      <c r="D95" s="72" t="s">
        <v>601</v>
      </c>
      <c r="E95" s="72" t="s">
        <v>607</v>
      </c>
      <c r="F95" s="72">
        <v>2</v>
      </c>
      <c r="G95" s="72">
        <v>37.479999999999997</v>
      </c>
      <c r="H95" s="27">
        <f t="shared" si="5"/>
        <v>74.959999999999994</v>
      </c>
    </row>
    <row r="96" spans="1:8" x14ac:dyDescent="0.2">
      <c r="A96" s="215"/>
      <c r="B96" s="59"/>
      <c r="C96" s="76">
        <v>1595</v>
      </c>
      <c r="D96" s="72" t="s">
        <v>602</v>
      </c>
      <c r="E96" s="72" t="s">
        <v>607</v>
      </c>
      <c r="F96" s="72">
        <v>2</v>
      </c>
      <c r="G96" s="72">
        <v>16.2</v>
      </c>
      <c r="H96" s="27">
        <f t="shared" si="5"/>
        <v>32.4</v>
      </c>
    </row>
    <row r="97" spans="1:8" x14ac:dyDescent="0.2">
      <c r="A97" s="215"/>
      <c r="B97" s="59"/>
      <c r="C97" s="76">
        <v>2688</v>
      </c>
      <c r="D97" s="72" t="s">
        <v>603</v>
      </c>
      <c r="E97" s="72" t="s">
        <v>60</v>
      </c>
      <c r="F97" s="72">
        <v>4</v>
      </c>
      <c r="G97" s="72">
        <v>1.57</v>
      </c>
      <c r="H97" s="27">
        <f t="shared" si="5"/>
        <v>6.28</v>
      </c>
    </row>
    <row r="98" spans="1:8" x14ac:dyDescent="0.2">
      <c r="A98" s="215"/>
      <c r="B98" s="59"/>
      <c r="C98" s="76">
        <v>2690</v>
      </c>
      <c r="D98" s="72" t="s">
        <v>604</v>
      </c>
      <c r="E98" s="72" t="s">
        <v>60</v>
      </c>
      <c r="F98" s="72">
        <v>4</v>
      </c>
      <c r="G98" s="72">
        <v>2.3199999999999998</v>
      </c>
      <c r="H98" s="27">
        <f t="shared" si="5"/>
        <v>9.2799999999999994</v>
      </c>
    </row>
    <row r="99" spans="1:8" x14ac:dyDescent="0.2">
      <c r="A99" s="215"/>
      <c r="B99" s="59"/>
      <c r="C99" s="76">
        <v>3380</v>
      </c>
      <c r="D99" s="72" t="s">
        <v>590</v>
      </c>
      <c r="E99" s="72" t="s">
        <v>607</v>
      </c>
      <c r="F99" s="72">
        <v>2</v>
      </c>
      <c r="G99" s="72">
        <v>29.62</v>
      </c>
      <c r="H99" s="27">
        <f t="shared" si="5"/>
        <v>59.24</v>
      </c>
    </row>
    <row r="100" spans="1:8" ht="30" x14ac:dyDescent="0.2">
      <c r="A100" s="215"/>
      <c r="B100" s="59"/>
      <c r="C100" s="76">
        <f>fornecedores!$A$377</f>
        <v>147</v>
      </c>
      <c r="D100" s="72" t="s">
        <v>605</v>
      </c>
      <c r="E100" s="72" t="s">
        <v>608</v>
      </c>
      <c r="F100" s="72">
        <v>1</v>
      </c>
      <c r="G100" s="72">
        <f>fornecedores!$K$377</f>
        <v>6933.6</v>
      </c>
      <c r="H100" s="27">
        <f t="shared" si="5"/>
        <v>6933.6</v>
      </c>
    </row>
    <row r="101" spans="1:8" x14ac:dyDescent="0.2">
      <c r="A101" s="215"/>
      <c r="B101" s="59"/>
      <c r="C101" s="61">
        <v>20111</v>
      </c>
      <c r="D101" s="8" t="s">
        <v>609</v>
      </c>
      <c r="E101" s="72" t="s">
        <v>608</v>
      </c>
      <c r="F101" s="7">
        <v>3</v>
      </c>
      <c r="G101" s="7">
        <v>4.12</v>
      </c>
      <c r="H101" s="27">
        <f t="shared" si="5"/>
        <v>12.36</v>
      </c>
    </row>
    <row r="102" spans="1:8" x14ac:dyDescent="0.2">
      <c r="A102" s="218"/>
      <c r="B102" s="59"/>
      <c r="C102" s="61">
        <v>13343</v>
      </c>
      <c r="D102" s="8" t="s">
        <v>610</v>
      </c>
      <c r="E102" s="72" t="s">
        <v>608</v>
      </c>
      <c r="F102" s="7">
        <v>8</v>
      </c>
      <c r="G102" s="7">
        <v>20.190000000000001</v>
      </c>
      <c r="H102" s="27">
        <f t="shared" si="5"/>
        <v>161.52000000000001</v>
      </c>
    </row>
    <row r="103" spans="1:8" x14ac:dyDescent="0.2">
      <c r="A103" s="224" t="s">
        <v>2</v>
      </c>
      <c r="B103" s="224"/>
      <c r="C103" s="224"/>
      <c r="D103" s="224" t="s">
        <v>134</v>
      </c>
      <c r="E103" s="3" t="s">
        <v>4</v>
      </c>
      <c r="F103" s="3" t="s">
        <v>5</v>
      </c>
      <c r="G103" s="225" t="s">
        <v>6</v>
      </c>
      <c r="H103" s="3" t="s">
        <v>7</v>
      </c>
    </row>
    <row r="104" spans="1:8" x14ac:dyDescent="0.2">
      <c r="A104" s="11" t="s">
        <v>8</v>
      </c>
      <c r="B104" s="12" t="s">
        <v>9</v>
      </c>
      <c r="C104" s="11" t="s">
        <v>10</v>
      </c>
      <c r="D104" s="224"/>
      <c r="E104" s="3" t="s">
        <v>60</v>
      </c>
      <c r="F104" s="3">
        <v>1</v>
      </c>
      <c r="G104" s="225"/>
      <c r="H104" s="3">
        <f>ROUND(SUM(H105:H108),2)</f>
        <v>20.85</v>
      </c>
    </row>
    <row r="105" spans="1:8" x14ac:dyDescent="0.2">
      <c r="A105" s="223" t="s">
        <v>869</v>
      </c>
      <c r="B105" s="7" t="s">
        <v>12</v>
      </c>
      <c r="C105" s="61">
        <v>88265</v>
      </c>
      <c r="D105" s="8" t="s">
        <v>135</v>
      </c>
      <c r="E105" s="7" t="s">
        <v>26</v>
      </c>
      <c r="F105" s="7">
        <v>0.1</v>
      </c>
      <c r="G105" s="7">
        <v>16.54</v>
      </c>
      <c r="H105" s="27">
        <f>F105*G105</f>
        <v>1.6539999999999999</v>
      </c>
    </row>
    <row r="106" spans="1:8" x14ac:dyDescent="0.2">
      <c r="A106" s="223"/>
      <c r="B106" s="7" t="s">
        <v>12</v>
      </c>
      <c r="C106" s="61">
        <v>88247</v>
      </c>
      <c r="D106" s="8" t="s">
        <v>136</v>
      </c>
      <c r="E106" s="7" t="s">
        <v>26</v>
      </c>
      <c r="F106" s="7">
        <v>0.1</v>
      </c>
      <c r="G106" s="7">
        <v>10.83</v>
      </c>
      <c r="H106" s="27">
        <f>F106*G106</f>
        <v>1.083</v>
      </c>
    </row>
    <row r="107" spans="1:8" x14ac:dyDescent="0.2">
      <c r="A107" s="223"/>
      <c r="B107" s="7" t="s">
        <v>12</v>
      </c>
      <c r="C107" s="61">
        <v>3356</v>
      </c>
      <c r="D107" s="8" t="s">
        <v>126</v>
      </c>
      <c r="E107" s="7" t="s">
        <v>26</v>
      </c>
      <c r="F107" s="7">
        <v>0.1</v>
      </c>
      <c r="G107" s="7">
        <v>135</v>
      </c>
      <c r="H107" s="27">
        <f>F107*G107</f>
        <v>13.5</v>
      </c>
    </row>
    <row r="108" spans="1:8" x14ac:dyDescent="0.2">
      <c r="A108" s="223"/>
      <c r="B108" s="7" t="s">
        <v>12</v>
      </c>
      <c r="C108" s="61">
        <v>1020</v>
      </c>
      <c r="D108" s="8" t="s">
        <v>137</v>
      </c>
      <c r="E108" s="7" t="s">
        <v>60</v>
      </c>
      <c r="F108" s="7">
        <v>1</v>
      </c>
      <c r="G108" s="7">
        <v>4.6100000000000003</v>
      </c>
      <c r="H108" s="27">
        <f>F108*G108</f>
        <v>4.6100000000000003</v>
      </c>
    </row>
  </sheetData>
  <mergeCells count="39">
    <mergeCell ref="A13:C13"/>
    <mergeCell ref="D13:D14"/>
    <mergeCell ref="G13:G14"/>
    <mergeCell ref="A15:A25"/>
    <mergeCell ref="A11:A12"/>
    <mergeCell ref="A6:A8"/>
    <mergeCell ref="A9:C9"/>
    <mergeCell ref="D9:D10"/>
    <mergeCell ref="G9:G10"/>
    <mergeCell ref="A1:H1"/>
    <mergeCell ref="A2:H2"/>
    <mergeCell ref="A3:H3"/>
    <mergeCell ref="A4:C4"/>
    <mergeCell ref="D4:D5"/>
    <mergeCell ref="G4:G5"/>
    <mergeCell ref="A51:A67"/>
    <mergeCell ref="A26:C26"/>
    <mergeCell ref="D26:D27"/>
    <mergeCell ref="G26:G27"/>
    <mergeCell ref="A28:A34"/>
    <mergeCell ref="A35:C35"/>
    <mergeCell ref="D35:D36"/>
    <mergeCell ref="G35:G36"/>
    <mergeCell ref="A37:A43"/>
    <mergeCell ref="A44:C44"/>
    <mergeCell ref="D44:D45"/>
    <mergeCell ref="G44:G45"/>
    <mergeCell ref="A49:C49"/>
    <mergeCell ref="D49:D50"/>
    <mergeCell ref="G49:G50"/>
    <mergeCell ref="A46:A48"/>
    <mergeCell ref="A105:A108"/>
    <mergeCell ref="D68:D69"/>
    <mergeCell ref="G68:G69"/>
    <mergeCell ref="A103:C103"/>
    <mergeCell ref="D103:D104"/>
    <mergeCell ref="G103:G104"/>
    <mergeCell ref="A68:C68"/>
    <mergeCell ref="A70:A102"/>
  </mergeCells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19" zoomScale="70" zoomScaleNormal="70" zoomScaleSheetLayoutView="80" workbookViewId="0">
      <selection activeCell="A94" sqref="A94:C94"/>
    </sheetView>
  </sheetViews>
  <sheetFormatPr defaultRowHeight="15" x14ac:dyDescent="0.2"/>
  <cols>
    <col min="1" max="1" width="13.28515625" style="36" customWidth="1"/>
    <col min="2" max="2" width="12.140625" style="1" customWidth="1"/>
    <col min="3" max="3" width="11.5703125" style="36" customWidth="1"/>
    <col min="4" max="4" width="70.7109375" style="13" customWidth="1"/>
    <col min="5" max="5" width="15.42578125" style="1" customWidth="1"/>
    <col min="6" max="6" width="8.42578125" style="1" customWidth="1"/>
    <col min="7" max="7" width="19.5703125" style="1" customWidth="1"/>
    <col min="8" max="8" width="25" style="1" customWidth="1"/>
    <col min="9" max="9" width="9.140625" style="1"/>
    <col min="10" max="10" width="12.28515625" style="1" bestFit="1" customWidth="1"/>
    <col min="11" max="16384" width="9.140625" style="1"/>
  </cols>
  <sheetData>
    <row r="1" spans="1:8" ht="42" customHeight="1" x14ac:dyDescent="0.2">
      <c r="A1" s="187" t="s">
        <v>0</v>
      </c>
      <c r="B1" s="188"/>
      <c r="C1" s="188"/>
      <c r="D1" s="188"/>
      <c r="E1" s="188"/>
      <c r="F1" s="188"/>
      <c r="G1" s="204"/>
      <c r="H1" s="205"/>
    </row>
    <row r="2" spans="1:8" ht="15" customHeight="1" x14ac:dyDescent="0.2">
      <c r="A2" s="187" t="s">
        <v>1</v>
      </c>
      <c r="B2" s="188"/>
      <c r="C2" s="188"/>
      <c r="D2" s="188"/>
      <c r="E2" s="188"/>
      <c r="F2" s="188"/>
      <c r="G2" s="204"/>
      <c r="H2" s="205"/>
    </row>
    <row r="3" spans="1:8" ht="18.75" x14ac:dyDescent="0.2">
      <c r="A3" s="227"/>
      <c r="B3" s="228"/>
      <c r="C3" s="228"/>
      <c r="D3" s="228"/>
      <c r="E3" s="228"/>
      <c r="F3" s="228"/>
      <c r="G3" s="212"/>
      <c r="H3" s="213"/>
    </row>
    <row r="4" spans="1:8" ht="15" customHeight="1" x14ac:dyDescent="0.2">
      <c r="A4" s="203" t="s">
        <v>2</v>
      </c>
      <c r="B4" s="204"/>
      <c r="C4" s="205"/>
      <c r="D4" s="206" t="s">
        <v>229</v>
      </c>
      <c r="E4" s="3" t="s">
        <v>4</v>
      </c>
      <c r="F4" s="3" t="s">
        <v>178</v>
      </c>
      <c r="G4" s="208" t="s">
        <v>6</v>
      </c>
      <c r="H4" s="3" t="s">
        <v>7</v>
      </c>
    </row>
    <row r="5" spans="1:8" ht="15" customHeight="1" x14ac:dyDescent="0.2">
      <c r="A5" s="11" t="s">
        <v>187</v>
      </c>
      <c r="B5" s="12" t="s">
        <v>9</v>
      </c>
      <c r="C5" s="11" t="s">
        <v>10</v>
      </c>
      <c r="D5" s="207"/>
      <c r="E5" s="3" t="s">
        <v>31</v>
      </c>
      <c r="F5" s="3">
        <v>1</v>
      </c>
      <c r="G5" s="209"/>
      <c r="H5" s="3">
        <f>ROUND(SUM(H6:H8),2)</f>
        <v>2.2799999999999998</v>
      </c>
    </row>
    <row r="6" spans="1:8" ht="15" customHeight="1" x14ac:dyDescent="0.2">
      <c r="A6" s="214" t="s">
        <v>871</v>
      </c>
      <c r="B6" s="7" t="s">
        <v>12</v>
      </c>
      <c r="C6" s="61">
        <v>6079</v>
      </c>
      <c r="D6" s="8" t="s">
        <v>230</v>
      </c>
      <c r="E6" s="7" t="s">
        <v>31</v>
      </c>
      <c r="F6" s="7">
        <f>0.06*1.25</f>
        <v>7.4999999999999997E-2</v>
      </c>
      <c r="G6" s="7">
        <v>5.83</v>
      </c>
      <c r="H6" s="7">
        <f>F6*G6</f>
        <v>0.43724999999999997</v>
      </c>
    </row>
    <row r="7" spans="1:8" ht="15" customHeight="1" x14ac:dyDescent="0.2">
      <c r="A7" s="215"/>
      <c r="B7" s="7" t="s">
        <v>12</v>
      </c>
      <c r="C7" s="61">
        <v>1139</v>
      </c>
      <c r="D7" s="8" t="s">
        <v>184</v>
      </c>
      <c r="E7" s="7" t="s">
        <v>26</v>
      </c>
      <c r="F7" s="7">
        <v>1.4999999999999999E-2</v>
      </c>
      <c r="G7" s="7">
        <v>96.19</v>
      </c>
      <c r="H7" s="27">
        <f>F7*G7</f>
        <v>1.44285</v>
      </c>
    </row>
    <row r="8" spans="1:8" ht="15" customHeight="1" x14ac:dyDescent="0.2">
      <c r="A8" s="215"/>
      <c r="B8" s="7" t="s">
        <v>12</v>
      </c>
      <c r="C8" s="109">
        <v>88316</v>
      </c>
      <c r="D8" s="8" t="s">
        <v>32</v>
      </c>
      <c r="E8" s="7" t="s">
        <v>26</v>
      </c>
      <c r="F8" s="7">
        <v>0.04</v>
      </c>
      <c r="G8" s="7">
        <v>10.06</v>
      </c>
      <c r="H8" s="27">
        <f>F8*G8</f>
        <v>0.40240000000000004</v>
      </c>
    </row>
    <row r="9" spans="1:8" ht="15" customHeight="1" x14ac:dyDescent="0.2">
      <c r="A9" s="203" t="s">
        <v>2</v>
      </c>
      <c r="B9" s="204"/>
      <c r="C9" s="205"/>
      <c r="D9" s="206" t="s">
        <v>228</v>
      </c>
      <c r="E9" s="3" t="s">
        <v>4</v>
      </c>
      <c r="F9" s="3" t="s">
        <v>178</v>
      </c>
      <c r="G9" s="208" t="s">
        <v>6</v>
      </c>
      <c r="H9" s="3" t="s">
        <v>7</v>
      </c>
    </row>
    <row r="10" spans="1:8" ht="15" customHeight="1" x14ac:dyDescent="0.2">
      <c r="A10" s="11" t="s">
        <v>187</v>
      </c>
      <c r="B10" s="12" t="s">
        <v>9</v>
      </c>
      <c r="C10" s="11" t="s">
        <v>10</v>
      </c>
      <c r="D10" s="207"/>
      <c r="E10" s="3" t="s">
        <v>31</v>
      </c>
      <c r="F10" s="3">
        <v>1</v>
      </c>
      <c r="G10" s="209"/>
      <c r="H10" s="3">
        <f>ROUND(SUM(H11:H12),2)</f>
        <v>6.99</v>
      </c>
    </row>
    <row r="11" spans="1:8" ht="15" customHeight="1" x14ac:dyDescent="0.2">
      <c r="A11" s="210" t="s">
        <v>872</v>
      </c>
      <c r="B11" s="7" t="s">
        <v>12</v>
      </c>
      <c r="C11" s="61">
        <v>7042</v>
      </c>
      <c r="D11" s="8" t="s">
        <v>222</v>
      </c>
      <c r="E11" s="7">
        <v>0.06</v>
      </c>
      <c r="F11" s="7">
        <v>0.06</v>
      </c>
      <c r="G11" s="7">
        <v>20.28</v>
      </c>
      <c r="H11" s="7">
        <f>F11*G11</f>
        <v>1.2168000000000001</v>
      </c>
    </row>
    <row r="12" spans="1:8" ht="15" customHeight="1" x14ac:dyDescent="0.2">
      <c r="A12" s="210"/>
      <c r="B12" s="7" t="s">
        <v>12</v>
      </c>
      <c r="C12" s="61">
        <v>1139</v>
      </c>
      <c r="D12" s="8" t="s">
        <v>184</v>
      </c>
      <c r="E12" s="7" t="s">
        <v>26</v>
      </c>
      <c r="F12" s="7">
        <v>0.06</v>
      </c>
      <c r="G12" s="7">
        <v>96.19</v>
      </c>
      <c r="H12" s="7">
        <f>F12*G12</f>
        <v>5.7713999999999999</v>
      </c>
    </row>
    <row r="13" spans="1:8" x14ac:dyDescent="0.2">
      <c r="A13" s="203" t="s">
        <v>2</v>
      </c>
      <c r="B13" s="204"/>
      <c r="C13" s="205"/>
      <c r="D13" s="206" t="s">
        <v>545</v>
      </c>
      <c r="E13" s="3" t="s">
        <v>4</v>
      </c>
      <c r="F13" s="3" t="s">
        <v>178</v>
      </c>
      <c r="G13" s="208" t="s">
        <v>6</v>
      </c>
      <c r="H13" s="3" t="s">
        <v>7</v>
      </c>
    </row>
    <row r="14" spans="1:8" x14ac:dyDescent="0.2">
      <c r="A14" s="11" t="s">
        <v>187</v>
      </c>
      <c r="B14" s="12" t="s">
        <v>9</v>
      </c>
      <c r="C14" s="11" t="s">
        <v>10</v>
      </c>
      <c r="D14" s="207"/>
      <c r="E14" s="3" t="s">
        <v>15</v>
      </c>
      <c r="F14" s="3">
        <v>1</v>
      </c>
      <c r="G14" s="209"/>
      <c r="H14" s="3">
        <f>ROUND(SUM(H15:H25),2)</f>
        <v>1463.32</v>
      </c>
    </row>
    <row r="15" spans="1:8" x14ac:dyDescent="0.2">
      <c r="A15" s="210" t="s">
        <v>873</v>
      </c>
      <c r="B15" s="7" t="s">
        <v>12</v>
      </c>
      <c r="C15" s="61">
        <v>88267</v>
      </c>
      <c r="D15" s="8" t="s">
        <v>267</v>
      </c>
      <c r="E15" s="7" t="s">
        <v>26</v>
      </c>
      <c r="F15" s="7">
        <v>1</v>
      </c>
      <c r="G15" s="7">
        <v>10.06</v>
      </c>
      <c r="H15" s="27">
        <f t="shared" ref="H15:H25" si="0">F15*G15</f>
        <v>10.06</v>
      </c>
    </row>
    <row r="16" spans="1:8" x14ac:dyDescent="0.2">
      <c r="A16" s="210"/>
      <c r="B16" s="7" t="s">
        <v>12</v>
      </c>
      <c r="C16" s="61">
        <v>73607</v>
      </c>
      <c r="D16" s="8" t="s">
        <v>270</v>
      </c>
      <c r="E16" s="7" t="s">
        <v>15</v>
      </c>
      <c r="F16" s="7">
        <v>1</v>
      </c>
      <c r="G16" s="7">
        <v>54.6</v>
      </c>
      <c r="H16" s="27">
        <f t="shared" si="0"/>
        <v>54.6</v>
      </c>
    </row>
    <row r="17" spans="1:8" x14ac:dyDescent="0.2">
      <c r="A17" s="210"/>
      <c r="B17" s="7"/>
      <c r="C17" s="69">
        <f>fornecedores!$A$317</f>
        <v>122</v>
      </c>
      <c r="D17" s="64" t="s">
        <v>507</v>
      </c>
      <c r="E17" s="7" t="s">
        <v>15</v>
      </c>
      <c r="F17" s="7">
        <v>1</v>
      </c>
      <c r="G17" s="7">
        <f>fornecedores!$K$317</f>
        <v>290.2</v>
      </c>
      <c r="H17" s="27">
        <f t="shared" si="0"/>
        <v>290.2</v>
      </c>
    </row>
    <row r="18" spans="1:8" x14ac:dyDescent="0.2">
      <c r="A18" s="210"/>
      <c r="B18" s="7"/>
      <c r="C18" s="69">
        <f>fornecedores!$A$305</f>
        <v>118</v>
      </c>
      <c r="D18" s="64" t="s">
        <v>508</v>
      </c>
      <c r="E18" s="7" t="s">
        <v>15</v>
      </c>
      <c r="F18" s="7">
        <v>2</v>
      </c>
      <c r="G18" s="7">
        <f>fornecedores!$K$305</f>
        <v>212</v>
      </c>
      <c r="H18" s="27">
        <f t="shared" si="0"/>
        <v>424</v>
      </c>
    </row>
    <row r="19" spans="1:8" x14ac:dyDescent="0.2">
      <c r="A19" s="210"/>
      <c r="B19" s="7"/>
      <c r="C19" s="75">
        <f>fornecedores!$A$293</f>
        <v>114</v>
      </c>
      <c r="D19" s="64" t="s">
        <v>424</v>
      </c>
      <c r="E19" s="7"/>
      <c r="F19" s="7">
        <v>1</v>
      </c>
      <c r="G19" s="75">
        <f>fornecedores!$K$293</f>
        <v>290</v>
      </c>
      <c r="H19" s="27">
        <f t="shared" si="0"/>
        <v>290</v>
      </c>
    </row>
    <row r="20" spans="1:8" x14ac:dyDescent="0.2">
      <c r="A20" s="210"/>
      <c r="B20" s="7"/>
      <c r="C20" s="69">
        <f>fornecedores!$A$176</f>
        <v>72</v>
      </c>
      <c r="D20" s="7" t="s">
        <v>548</v>
      </c>
      <c r="E20" s="7"/>
      <c r="F20" s="7">
        <v>1</v>
      </c>
      <c r="G20" s="69">
        <f>fornecedores!$K$176</f>
        <v>360</v>
      </c>
      <c r="H20" s="27">
        <f t="shared" si="0"/>
        <v>360</v>
      </c>
    </row>
    <row r="21" spans="1:8" x14ac:dyDescent="0.2">
      <c r="A21" s="210"/>
      <c r="B21" s="7"/>
      <c r="C21" s="61" t="s">
        <v>531</v>
      </c>
      <c r="D21" s="64" t="s">
        <v>532</v>
      </c>
      <c r="E21" s="7" t="s">
        <v>60</v>
      </c>
      <c r="F21" s="7">
        <v>1</v>
      </c>
      <c r="G21" s="7">
        <v>5.83</v>
      </c>
      <c r="H21" s="27">
        <f t="shared" si="0"/>
        <v>5.83</v>
      </c>
    </row>
    <row r="22" spans="1:8" x14ac:dyDescent="0.2">
      <c r="A22" s="210"/>
      <c r="B22" s="7"/>
      <c r="C22" s="61">
        <v>73591</v>
      </c>
      <c r="D22" s="8" t="s">
        <v>533</v>
      </c>
      <c r="E22" s="7" t="s">
        <v>60</v>
      </c>
      <c r="F22" s="7">
        <v>1</v>
      </c>
      <c r="G22" s="7">
        <v>0.17</v>
      </c>
      <c r="H22" s="27">
        <f t="shared" si="0"/>
        <v>0.17</v>
      </c>
    </row>
    <row r="23" spans="1:8" x14ac:dyDescent="0.2">
      <c r="A23" s="210"/>
      <c r="B23" s="7"/>
      <c r="C23" s="106">
        <v>9818</v>
      </c>
      <c r="D23" s="64" t="s">
        <v>534</v>
      </c>
      <c r="E23" s="7" t="s">
        <v>60</v>
      </c>
      <c r="F23" s="7">
        <v>1</v>
      </c>
      <c r="G23" s="7">
        <v>23.49</v>
      </c>
      <c r="H23" s="27">
        <f t="shared" si="0"/>
        <v>23.49</v>
      </c>
    </row>
    <row r="24" spans="1:8" x14ac:dyDescent="0.2">
      <c r="A24" s="210"/>
      <c r="B24" s="7"/>
      <c r="C24" s="71">
        <v>318</v>
      </c>
      <c r="D24" s="48" t="s">
        <v>535</v>
      </c>
      <c r="E24" s="7" t="s">
        <v>15</v>
      </c>
      <c r="F24" s="7">
        <v>0.17</v>
      </c>
      <c r="G24" s="49">
        <v>6.39</v>
      </c>
      <c r="H24" s="27">
        <f t="shared" si="0"/>
        <v>1.0863</v>
      </c>
    </row>
    <row r="25" spans="1:8" x14ac:dyDescent="0.2">
      <c r="A25" s="210"/>
      <c r="B25" s="7"/>
      <c r="C25" s="61">
        <v>87341</v>
      </c>
      <c r="D25" s="64" t="s">
        <v>549</v>
      </c>
      <c r="E25" s="7" t="s">
        <v>31</v>
      </c>
      <c r="F25" s="7">
        <v>0.01</v>
      </c>
      <c r="G25" s="7">
        <v>388.77</v>
      </c>
      <c r="H25" s="27">
        <f t="shared" si="0"/>
        <v>3.8876999999999997</v>
      </c>
    </row>
    <row r="26" spans="1:8" x14ac:dyDescent="0.2">
      <c r="A26" s="203" t="s">
        <v>2</v>
      </c>
      <c r="B26" s="204"/>
      <c r="C26" s="205"/>
      <c r="D26" s="206" t="s">
        <v>755</v>
      </c>
      <c r="E26" s="3" t="s">
        <v>4</v>
      </c>
      <c r="F26" s="3" t="s">
        <v>178</v>
      </c>
      <c r="G26" s="208" t="s">
        <v>6</v>
      </c>
      <c r="H26" s="3" t="s">
        <v>7</v>
      </c>
    </row>
    <row r="27" spans="1:8" x14ac:dyDescent="0.2">
      <c r="A27" s="11" t="s">
        <v>187</v>
      </c>
      <c r="B27" s="12" t="s">
        <v>9</v>
      </c>
      <c r="C27" s="11" t="s">
        <v>10</v>
      </c>
      <c r="D27" s="207"/>
      <c r="E27" s="3" t="s">
        <v>15</v>
      </c>
      <c r="F27" s="3">
        <v>1</v>
      </c>
      <c r="G27" s="209"/>
      <c r="H27" s="3">
        <f>SUM(H28:H34)</f>
        <v>1575.5740000000001</v>
      </c>
    </row>
    <row r="28" spans="1:8" x14ac:dyDescent="0.2">
      <c r="A28" s="219" t="s">
        <v>874</v>
      </c>
      <c r="B28" s="7" t="s">
        <v>12</v>
      </c>
      <c r="C28" s="61">
        <v>88267</v>
      </c>
      <c r="D28" s="8" t="s">
        <v>267</v>
      </c>
      <c r="E28" s="7" t="s">
        <v>26</v>
      </c>
      <c r="F28" s="7">
        <v>1</v>
      </c>
      <c r="G28" s="7">
        <v>10.06</v>
      </c>
      <c r="H28" s="27">
        <f>F28*G28</f>
        <v>10.06</v>
      </c>
    </row>
    <row r="29" spans="1:8" x14ac:dyDescent="0.2">
      <c r="A29" s="219"/>
      <c r="B29" s="7" t="s">
        <v>12</v>
      </c>
      <c r="C29" s="61">
        <v>88316</v>
      </c>
      <c r="D29" s="8" t="s">
        <v>49</v>
      </c>
      <c r="E29" s="21" t="s">
        <v>33</v>
      </c>
      <c r="F29" s="21">
        <v>8</v>
      </c>
      <c r="G29" s="7">
        <v>10.06</v>
      </c>
      <c r="H29" s="27">
        <f>F29*G29</f>
        <v>80.48</v>
      </c>
    </row>
    <row r="30" spans="1:8" x14ac:dyDescent="0.2">
      <c r="A30" s="219"/>
      <c r="B30" s="7" t="s">
        <v>12</v>
      </c>
      <c r="C30" s="61">
        <v>88309</v>
      </c>
      <c r="D30" s="8" t="s">
        <v>577</v>
      </c>
      <c r="E30" s="21" t="s">
        <v>33</v>
      </c>
      <c r="F30" s="21">
        <v>8</v>
      </c>
      <c r="G30" s="7">
        <v>12.64</v>
      </c>
      <c r="H30" s="27">
        <f>F30*G30</f>
        <v>101.12</v>
      </c>
    </row>
    <row r="31" spans="1:8" x14ac:dyDescent="0.2">
      <c r="A31" s="219"/>
      <c r="B31" s="7" t="s">
        <v>12</v>
      </c>
      <c r="C31" s="61">
        <v>3356</v>
      </c>
      <c r="D31" s="8" t="s">
        <v>126</v>
      </c>
      <c r="E31" s="7" t="s">
        <v>26</v>
      </c>
      <c r="F31" s="7">
        <v>0.24</v>
      </c>
      <c r="G31" s="7">
        <v>135</v>
      </c>
      <c r="H31" s="27">
        <f t="shared" ref="H31:H34" si="1">F31*G31</f>
        <v>32.4</v>
      </c>
    </row>
    <row r="32" spans="1:8" x14ac:dyDescent="0.2">
      <c r="A32" s="219"/>
      <c r="B32" s="7" t="s">
        <v>12</v>
      </c>
      <c r="C32" s="61">
        <v>7729</v>
      </c>
      <c r="D32" s="8" t="s">
        <v>578</v>
      </c>
      <c r="E32" s="7" t="s">
        <v>104</v>
      </c>
      <c r="F32" s="7">
        <v>1</v>
      </c>
      <c r="G32" s="7">
        <v>788.82</v>
      </c>
      <c r="H32" s="27">
        <f t="shared" si="1"/>
        <v>788.82</v>
      </c>
    </row>
    <row r="33" spans="1:8" x14ac:dyDescent="0.2">
      <c r="A33" s="219"/>
      <c r="B33" s="7" t="s">
        <v>12</v>
      </c>
      <c r="C33" s="61">
        <v>2698</v>
      </c>
      <c r="D33" s="8" t="s">
        <v>125</v>
      </c>
      <c r="E33" s="7" t="s">
        <v>26</v>
      </c>
      <c r="F33" s="7">
        <v>1.2</v>
      </c>
      <c r="G33" s="7">
        <v>13.87</v>
      </c>
      <c r="H33" s="27">
        <f t="shared" si="1"/>
        <v>16.643999999999998</v>
      </c>
    </row>
    <row r="34" spans="1:8" x14ac:dyDescent="0.2">
      <c r="A34" s="217"/>
      <c r="B34" s="7" t="s">
        <v>12</v>
      </c>
      <c r="C34" s="36">
        <v>21073</v>
      </c>
      <c r="D34" s="1" t="s">
        <v>576</v>
      </c>
      <c r="E34" s="1" t="s">
        <v>201</v>
      </c>
      <c r="F34" s="1">
        <v>1</v>
      </c>
      <c r="G34" s="1">
        <v>546.04999999999995</v>
      </c>
      <c r="H34" s="27">
        <f t="shared" si="1"/>
        <v>546.04999999999995</v>
      </c>
    </row>
    <row r="35" spans="1:8" x14ac:dyDescent="0.2">
      <c r="A35" s="203" t="s">
        <v>2</v>
      </c>
      <c r="B35" s="204"/>
      <c r="C35" s="205"/>
      <c r="D35" s="206" t="s">
        <v>551</v>
      </c>
      <c r="E35" s="3" t="s">
        <v>4</v>
      </c>
      <c r="F35" s="3" t="s">
        <v>178</v>
      </c>
      <c r="G35" s="208" t="s">
        <v>6</v>
      </c>
      <c r="H35" s="3" t="s">
        <v>7</v>
      </c>
    </row>
    <row r="36" spans="1:8" x14ac:dyDescent="0.2">
      <c r="A36" s="11" t="s">
        <v>187</v>
      </c>
      <c r="B36" s="12" t="s">
        <v>9</v>
      </c>
      <c r="C36" s="11" t="s">
        <v>10</v>
      </c>
      <c r="D36" s="207"/>
      <c r="E36" s="3" t="s">
        <v>15</v>
      </c>
      <c r="F36" s="3">
        <v>1</v>
      </c>
      <c r="G36" s="209"/>
      <c r="H36" s="3">
        <f>ROUND(SUM(H37:H39),2)</f>
        <v>8804.48</v>
      </c>
    </row>
    <row r="37" spans="1:8" x14ac:dyDescent="0.2">
      <c r="A37" s="214" t="s">
        <v>875</v>
      </c>
      <c r="B37" s="7"/>
      <c r="C37" s="61">
        <v>88279</v>
      </c>
      <c r="D37" s="64" t="s">
        <v>546</v>
      </c>
      <c r="E37" s="7" t="s">
        <v>26</v>
      </c>
      <c r="F37" s="7">
        <v>8</v>
      </c>
      <c r="G37" s="7">
        <v>17.36</v>
      </c>
      <c r="H37" s="27">
        <f t="shared" ref="H37:H39" si="2">F37*G37</f>
        <v>138.88</v>
      </c>
    </row>
    <row r="38" spans="1:8" x14ac:dyDescent="0.2">
      <c r="A38" s="215"/>
      <c r="B38" s="7"/>
      <c r="C38" s="61">
        <v>1158</v>
      </c>
      <c r="D38" s="64" t="s">
        <v>550</v>
      </c>
      <c r="E38" s="7" t="s">
        <v>26</v>
      </c>
      <c r="F38" s="7">
        <v>8</v>
      </c>
      <c r="G38" s="7">
        <v>23.2</v>
      </c>
      <c r="H38" s="27">
        <f t="shared" si="2"/>
        <v>185.6</v>
      </c>
    </row>
    <row r="39" spans="1:8" x14ac:dyDescent="0.2">
      <c r="A39" s="215"/>
      <c r="B39" s="7"/>
      <c r="C39" s="107">
        <f>fornecedores!$A$11</f>
        <v>3</v>
      </c>
      <c r="D39" s="64" t="s">
        <v>547</v>
      </c>
      <c r="E39" s="7" t="s">
        <v>15</v>
      </c>
      <c r="F39" s="7">
        <v>1</v>
      </c>
      <c r="G39" s="108">
        <f>fornecedores!$K$11</f>
        <v>8480</v>
      </c>
      <c r="H39" s="27">
        <f t="shared" si="2"/>
        <v>8480</v>
      </c>
    </row>
    <row r="40" spans="1:8" x14ac:dyDescent="0.2">
      <c r="A40" s="224" t="s">
        <v>2</v>
      </c>
      <c r="B40" s="224"/>
      <c r="C40" s="224"/>
      <c r="D40" s="226" t="s">
        <v>567</v>
      </c>
      <c r="E40" s="3" t="s">
        <v>4</v>
      </c>
      <c r="F40" s="3" t="s">
        <v>178</v>
      </c>
      <c r="G40" s="225" t="s">
        <v>6</v>
      </c>
      <c r="H40" s="3" t="s">
        <v>7</v>
      </c>
    </row>
    <row r="41" spans="1:8" x14ac:dyDescent="0.2">
      <c r="A41" s="11" t="s">
        <v>187</v>
      </c>
      <c r="B41" s="12" t="s">
        <v>9</v>
      </c>
      <c r="C41" s="11" t="s">
        <v>10</v>
      </c>
      <c r="D41" s="226"/>
      <c r="E41" s="3" t="s">
        <v>15</v>
      </c>
      <c r="F41" s="3">
        <v>1</v>
      </c>
      <c r="G41" s="225"/>
      <c r="H41" s="3">
        <f>SUM(H42:H58)</f>
        <v>15328.40004</v>
      </c>
    </row>
    <row r="42" spans="1:8" x14ac:dyDescent="0.2">
      <c r="A42" s="214" t="s">
        <v>876</v>
      </c>
      <c r="B42" s="7"/>
      <c r="C42" s="61">
        <v>88279</v>
      </c>
      <c r="D42" s="64" t="s">
        <v>546</v>
      </c>
      <c r="E42" s="7" t="s">
        <v>26</v>
      </c>
      <c r="F42" s="7">
        <v>32</v>
      </c>
      <c r="G42" s="7">
        <v>17.36</v>
      </c>
      <c r="H42" s="27">
        <f t="shared" ref="H42:H58" si="3">F42*G42</f>
        <v>555.52</v>
      </c>
    </row>
    <row r="43" spans="1:8" x14ac:dyDescent="0.2">
      <c r="A43" s="215"/>
      <c r="B43" s="7"/>
      <c r="C43" s="61">
        <v>1158</v>
      </c>
      <c r="D43" s="64" t="s">
        <v>550</v>
      </c>
      <c r="E43" s="7" t="s">
        <v>26</v>
      </c>
      <c r="F43" s="7">
        <v>8</v>
      </c>
      <c r="G43" s="7">
        <v>23.2</v>
      </c>
      <c r="H43" s="27">
        <f t="shared" si="3"/>
        <v>185.6</v>
      </c>
    </row>
    <row r="44" spans="1:8" x14ac:dyDescent="0.2">
      <c r="A44" s="215"/>
      <c r="B44" s="7"/>
      <c r="C44" s="67">
        <v>751</v>
      </c>
      <c r="D44" s="70" t="s">
        <v>552</v>
      </c>
      <c r="E44" s="7" t="s">
        <v>201</v>
      </c>
      <c r="F44" s="72">
        <v>2</v>
      </c>
      <c r="G44" s="7">
        <v>3086.96</v>
      </c>
      <c r="H44" s="27">
        <f t="shared" si="3"/>
        <v>6173.92</v>
      </c>
    </row>
    <row r="45" spans="1:8" x14ac:dyDescent="0.2">
      <c r="A45" s="215"/>
      <c r="B45" s="7"/>
      <c r="C45" s="67">
        <f>fornecedores!$A$92</f>
        <v>44</v>
      </c>
      <c r="D45" s="70" t="s">
        <v>553</v>
      </c>
      <c r="E45" s="7" t="s">
        <v>201</v>
      </c>
      <c r="F45" s="72">
        <v>2</v>
      </c>
      <c r="G45" s="67">
        <f>fornecedores!$K$92</f>
        <v>98</v>
      </c>
      <c r="H45" s="27">
        <f t="shared" si="3"/>
        <v>196</v>
      </c>
    </row>
    <row r="46" spans="1:8" x14ac:dyDescent="0.2">
      <c r="A46" s="215"/>
      <c r="B46" s="7"/>
      <c r="C46" s="67">
        <f>fornecedores!$A$170</f>
        <v>70</v>
      </c>
      <c r="D46" s="70" t="s">
        <v>554</v>
      </c>
      <c r="E46" s="7" t="s">
        <v>201</v>
      </c>
      <c r="F46" s="72">
        <v>2</v>
      </c>
      <c r="G46" s="67">
        <f>fornecedores!$K$170</f>
        <v>123.63</v>
      </c>
      <c r="H46" s="27">
        <f t="shared" si="3"/>
        <v>247.26</v>
      </c>
    </row>
    <row r="47" spans="1:8" x14ac:dyDescent="0.2">
      <c r="A47" s="215"/>
      <c r="B47" s="7"/>
      <c r="C47" s="67">
        <f>fornecedores!$A$203</f>
        <v>82</v>
      </c>
      <c r="D47" s="70" t="s">
        <v>555</v>
      </c>
      <c r="E47" s="7" t="s">
        <v>201</v>
      </c>
      <c r="F47" s="72">
        <v>2</v>
      </c>
      <c r="G47" s="67">
        <f>fornecedores!$K$203</f>
        <v>593.4</v>
      </c>
      <c r="H47" s="27">
        <f t="shared" si="3"/>
        <v>1186.8</v>
      </c>
    </row>
    <row r="48" spans="1:8" x14ac:dyDescent="0.2">
      <c r="A48" s="215"/>
      <c r="B48" s="7"/>
      <c r="C48" s="67">
        <f>fornecedores!$A$95</f>
        <v>44</v>
      </c>
      <c r="D48" s="70" t="s">
        <v>556</v>
      </c>
      <c r="E48" s="7" t="s">
        <v>201</v>
      </c>
      <c r="F48" s="72">
        <v>2</v>
      </c>
      <c r="G48" s="67">
        <f>fornecedores!$K$95</f>
        <v>167.14</v>
      </c>
      <c r="H48" s="27">
        <f t="shared" si="3"/>
        <v>334.28</v>
      </c>
    </row>
    <row r="49" spans="1:8" x14ac:dyDescent="0.2">
      <c r="A49" s="215"/>
      <c r="B49" s="7"/>
      <c r="C49" s="67">
        <f>fornecedores!$A$212</f>
        <v>85</v>
      </c>
      <c r="D49" s="70" t="s">
        <v>557</v>
      </c>
      <c r="E49" s="7" t="s">
        <v>201</v>
      </c>
      <c r="F49" s="72">
        <v>2</v>
      </c>
      <c r="G49" s="67">
        <f>fornecedores!$K$212</f>
        <v>492.78</v>
      </c>
      <c r="H49" s="27">
        <f t="shared" si="3"/>
        <v>985.56</v>
      </c>
    </row>
    <row r="50" spans="1:8" x14ac:dyDescent="0.2">
      <c r="A50" s="215"/>
      <c r="B50" s="7"/>
      <c r="C50" s="67">
        <f>fornecedores!$A$68</f>
        <v>35</v>
      </c>
      <c r="D50" s="70" t="s">
        <v>558</v>
      </c>
      <c r="E50" s="7" t="s">
        <v>201</v>
      </c>
      <c r="F50" s="72">
        <v>2</v>
      </c>
      <c r="G50" s="67">
        <f>fornecedores!$K$68</f>
        <v>700</v>
      </c>
      <c r="H50" s="27">
        <f t="shared" si="3"/>
        <v>1400</v>
      </c>
    </row>
    <row r="51" spans="1:8" x14ac:dyDescent="0.2">
      <c r="A51" s="215"/>
      <c r="B51" s="7"/>
      <c r="C51" s="112">
        <f>fornecedores!$A$224</f>
        <v>89</v>
      </c>
      <c r="D51" s="70" t="s">
        <v>559</v>
      </c>
      <c r="E51" s="7" t="s">
        <v>201</v>
      </c>
      <c r="F51" s="72">
        <v>2</v>
      </c>
      <c r="G51" s="112">
        <f>fornecedores!$K$224</f>
        <v>180.27001000000001</v>
      </c>
      <c r="H51" s="27">
        <f t="shared" si="3"/>
        <v>360.54002000000003</v>
      </c>
    </row>
    <row r="52" spans="1:8" x14ac:dyDescent="0.2">
      <c r="A52" s="215"/>
      <c r="B52" s="7"/>
      <c r="C52" s="67">
        <f>fornecedores!$A$197</f>
        <v>79</v>
      </c>
      <c r="D52" s="70" t="s">
        <v>560</v>
      </c>
      <c r="E52" s="7" t="s">
        <v>201</v>
      </c>
      <c r="F52" s="72">
        <v>3</v>
      </c>
      <c r="G52" s="67">
        <f>fornecedores!$K$197</f>
        <v>204.51</v>
      </c>
      <c r="H52" s="27">
        <f t="shared" si="3"/>
        <v>613.53</v>
      </c>
    </row>
    <row r="53" spans="1:8" x14ac:dyDescent="0.2">
      <c r="A53" s="215"/>
      <c r="B53" s="7"/>
      <c r="C53" s="67">
        <f>fornecedores!$A$287</f>
        <v>112</v>
      </c>
      <c r="D53" s="70" t="s">
        <v>561</v>
      </c>
      <c r="E53" s="7" t="s">
        <v>201</v>
      </c>
      <c r="F53" s="72">
        <v>3</v>
      </c>
      <c r="G53" s="67">
        <f>fornecedores!$K$287</f>
        <v>471.74</v>
      </c>
      <c r="H53" s="27">
        <f t="shared" si="3"/>
        <v>1415.22</v>
      </c>
    </row>
    <row r="54" spans="1:8" x14ac:dyDescent="0.2">
      <c r="A54" s="215"/>
      <c r="B54" s="7"/>
      <c r="C54" s="67">
        <f>fornecedores!$A$92</f>
        <v>44</v>
      </c>
      <c r="D54" s="70" t="s">
        <v>553</v>
      </c>
      <c r="E54" s="7" t="s">
        <v>201</v>
      </c>
      <c r="F54" s="72">
        <v>2</v>
      </c>
      <c r="G54" s="67">
        <f>fornecedores!$K$92</f>
        <v>98</v>
      </c>
      <c r="H54" s="27">
        <f t="shared" si="3"/>
        <v>196</v>
      </c>
    </row>
    <row r="55" spans="1:8" x14ac:dyDescent="0.2">
      <c r="A55" s="215"/>
      <c r="B55" s="7"/>
      <c r="C55" s="112">
        <f>fornecedores!$A$224</f>
        <v>89</v>
      </c>
      <c r="D55" s="70" t="s">
        <v>562</v>
      </c>
      <c r="E55" s="7" t="s">
        <v>201</v>
      </c>
      <c r="F55" s="72">
        <v>2</v>
      </c>
      <c r="G55" s="112">
        <f>fornecedores!$K$224</f>
        <v>180.27001000000001</v>
      </c>
      <c r="H55" s="27">
        <f t="shared" si="3"/>
        <v>360.54002000000003</v>
      </c>
    </row>
    <row r="56" spans="1:8" x14ac:dyDescent="0.2">
      <c r="A56" s="215"/>
      <c r="B56" s="7"/>
      <c r="C56" s="67">
        <v>10407</v>
      </c>
      <c r="D56" s="70" t="s">
        <v>564</v>
      </c>
      <c r="E56" s="7" t="s">
        <v>201</v>
      </c>
      <c r="F56" s="72">
        <v>1</v>
      </c>
      <c r="G56" s="7">
        <v>913.07</v>
      </c>
      <c r="H56" s="27">
        <f t="shared" si="3"/>
        <v>913.07</v>
      </c>
    </row>
    <row r="57" spans="1:8" x14ac:dyDescent="0.2">
      <c r="A57" s="215"/>
      <c r="B57" s="7"/>
      <c r="C57" s="61">
        <v>4343</v>
      </c>
      <c r="D57" s="7" t="s">
        <v>565</v>
      </c>
      <c r="E57" s="7" t="s">
        <v>201</v>
      </c>
      <c r="F57" s="7">
        <v>150</v>
      </c>
      <c r="G57" s="7">
        <v>1.24</v>
      </c>
      <c r="H57" s="27">
        <f t="shared" si="3"/>
        <v>186</v>
      </c>
    </row>
    <row r="58" spans="1:8" x14ac:dyDescent="0.2">
      <c r="A58" s="218"/>
      <c r="B58" s="7"/>
      <c r="C58" s="61">
        <v>10809</v>
      </c>
      <c r="D58" s="7" t="s">
        <v>566</v>
      </c>
      <c r="E58" s="7"/>
      <c r="F58" s="7">
        <v>32</v>
      </c>
      <c r="G58" s="7">
        <v>0.57999999999999996</v>
      </c>
      <c r="H58" s="27">
        <f t="shared" si="3"/>
        <v>18.559999999999999</v>
      </c>
    </row>
    <row r="59" spans="1:8" x14ac:dyDescent="0.2">
      <c r="A59" s="203" t="s">
        <v>2</v>
      </c>
      <c r="B59" s="204"/>
      <c r="C59" s="205"/>
      <c r="D59" s="206" t="s">
        <v>611</v>
      </c>
      <c r="E59" s="3" t="s">
        <v>4</v>
      </c>
      <c r="F59" s="3" t="s">
        <v>178</v>
      </c>
      <c r="G59" s="208" t="s">
        <v>6</v>
      </c>
      <c r="H59" s="3" t="s">
        <v>7</v>
      </c>
    </row>
    <row r="60" spans="1:8" x14ac:dyDescent="0.2">
      <c r="A60" s="11" t="s">
        <v>187</v>
      </c>
      <c r="B60" s="12" t="s">
        <v>9</v>
      </c>
      <c r="C60" s="11" t="s">
        <v>10</v>
      </c>
      <c r="D60" s="207"/>
      <c r="E60" s="3" t="s">
        <v>15</v>
      </c>
      <c r="F60" s="3">
        <v>1</v>
      </c>
      <c r="G60" s="209"/>
      <c r="H60" s="3">
        <f>SUM(H61:H93)</f>
        <v>8483.4030000000002</v>
      </c>
    </row>
    <row r="61" spans="1:8" x14ac:dyDescent="0.2">
      <c r="A61" s="220" t="s">
        <v>878</v>
      </c>
      <c r="B61" s="7" t="s">
        <v>12</v>
      </c>
      <c r="C61" s="61">
        <v>2439</v>
      </c>
      <c r="D61" s="8" t="s">
        <v>135</v>
      </c>
      <c r="E61" s="7" t="s">
        <v>26</v>
      </c>
      <c r="F61" s="7">
        <v>0.1</v>
      </c>
      <c r="G61" s="7">
        <v>13.87</v>
      </c>
      <c r="H61" s="27">
        <f>F61*G61</f>
        <v>1.387</v>
      </c>
    </row>
    <row r="62" spans="1:8" x14ac:dyDescent="0.2">
      <c r="A62" s="221"/>
      <c r="B62" s="7" t="s">
        <v>12</v>
      </c>
      <c r="C62" s="61">
        <v>6113</v>
      </c>
      <c r="D62" s="8" t="s">
        <v>136</v>
      </c>
      <c r="E62" s="7" t="s">
        <v>26</v>
      </c>
      <c r="F62" s="7">
        <v>0.1</v>
      </c>
      <c r="G62" s="7">
        <v>8.06</v>
      </c>
      <c r="H62" s="27">
        <f>F62*G62</f>
        <v>0.80600000000000005</v>
      </c>
    </row>
    <row r="63" spans="1:8" x14ac:dyDescent="0.2">
      <c r="A63" s="221"/>
      <c r="B63" s="7" t="s">
        <v>12</v>
      </c>
      <c r="C63" s="61">
        <v>3356</v>
      </c>
      <c r="D63" s="8" t="s">
        <v>126</v>
      </c>
      <c r="E63" s="7" t="s">
        <v>26</v>
      </c>
      <c r="F63" s="7">
        <v>0.1</v>
      </c>
      <c r="G63" s="7">
        <v>135</v>
      </c>
      <c r="H63" s="27">
        <f>F63*G63</f>
        <v>13.5</v>
      </c>
    </row>
    <row r="64" spans="1:8" x14ac:dyDescent="0.2">
      <c r="A64" s="221"/>
      <c r="B64" s="59"/>
      <c r="C64" s="76">
        <v>855</v>
      </c>
      <c r="D64" s="72" t="s">
        <v>579</v>
      </c>
      <c r="E64" s="72" t="s">
        <v>607</v>
      </c>
      <c r="F64" s="72">
        <v>4</v>
      </c>
      <c r="G64" s="72">
        <v>0.76</v>
      </c>
      <c r="H64" s="27">
        <f t="shared" ref="H64:H93" si="4">F64*G64</f>
        <v>3.04</v>
      </c>
    </row>
    <row r="65" spans="1:8" x14ac:dyDescent="0.2">
      <c r="A65" s="221"/>
      <c r="B65" s="59"/>
      <c r="C65" s="76">
        <v>843</v>
      </c>
      <c r="D65" s="72" t="s">
        <v>580</v>
      </c>
      <c r="E65" s="72" t="s">
        <v>607</v>
      </c>
      <c r="F65" s="72">
        <v>2</v>
      </c>
      <c r="G65" s="72">
        <v>1.71</v>
      </c>
      <c r="H65" s="27">
        <f t="shared" si="4"/>
        <v>3.42</v>
      </c>
    </row>
    <row r="66" spans="1:8" x14ac:dyDescent="0.2">
      <c r="A66" s="221"/>
      <c r="B66" s="59"/>
      <c r="C66" s="76">
        <v>851</v>
      </c>
      <c r="D66" s="72" t="s">
        <v>581</v>
      </c>
      <c r="E66" s="72" t="s">
        <v>607</v>
      </c>
      <c r="F66" s="72">
        <v>2</v>
      </c>
      <c r="G66" s="72">
        <v>0.52</v>
      </c>
      <c r="H66" s="27">
        <f t="shared" si="4"/>
        <v>1.04</v>
      </c>
    </row>
    <row r="67" spans="1:8" x14ac:dyDescent="0.2">
      <c r="A67" s="221"/>
      <c r="B67" s="59"/>
      <c r="C67" s="76">
        <v>980</v>
      </c>
      <c r="D67" s="72" t="s">
        <v>582</v>
      </c>
      <c r="E67" s="72" t="s">
        <v>60</v>
      </c>
      <c r="F67" s="72">
        <v>50</v>
      </c>
      <c r="G67" s="72">
        <v>5.0999999999999996</v>
      </c>
      <c r="H67" s="27">
        <f t="shared" si="4"/>
        <v>254.99999999999997</v>
      </c>
    </row>
    <row r="68" spans="1:8" x14ac:dyDescent="0.2">
      <c r="A68" s="221"/>
      <c r="B68" s="59"/>
      <c r="C68" s="76">
        <v>1062</v>
      </c>
      <c r="D68" s="72" t="s">
        <v>583</v>
      </c>
      <c r="E68" s="72" t="s">
        <v>608</v>
      </c>
      <c r="F68" s="72">
        <v>1</v>
      </c>
      <c r="G68" s="72">
        <v>136</v>
      </c>
      <c r="H68" s="27">
        <f t="shared" si="4"/>
        <v>136</v>
      </c>
    </row>
    <row r="69" spans="1:8" x14ac:dyDescent="0.2">
      <c r="A69" s="221"/>
      <c r="B69" s="59"/>
      <c r="C69" s="76">
        <v>1884</v>
      </c>
      <c r="D69" s="72" t="s">
        <v>584</v>
      </c>
      <c r="E69" s="72" t="s">
        <v>607</v>
      </c>
      <c r="F69" s="72">
        <v>3</v>
      </c>
      <c r="G69" s="72">
        <v>2.4</v>
      </c>
      <c r="H69" s="27">
        <f t="shared" si="4"/>
        <v>7.1999999999999993</v>
      </c>
    </row>
    <row r="70" spans="1:8" x14ac:dyDescent="0.2">
      <c r="A70" s="221"/>
      <c r="B70" s="59"/>
      <c r="C70" s="76">
        <v>1876</v>
      </c>
      <c r="D70" s="72" t="s">
        <v>585</v>
      </c>
      <c r="E70" s="72" t="s">
        <v>607</v>
      </c>
      <c r="F70" s="72">
        <v>1</v>
      </c>
      <c r="G70" s="72">
        <v>5.58</v>
      </c>
      <c r="H70" s="27">
        <f t="shared" si="4"/>
        <v>5.58</v>
      </c>
    </row>
    <row r="71" spans="1:8" x14ac:dyDescent="0.2">
      <c r="A71" s="221"/>
      <c r="B71" s="59"/>
      <c r="C71" s="76">
        <v>1879</v>
      </c>
      <c r="D71" s="72" t="s">
        <v>586</v>
      </c>
      <c r="E71" s="72" t="s">
        <v>607</v>
      </c>
      <c r="F71" s="72">
        <v>1</v>
      </c>
      <c r="G71" s="72">
        <v>1.56</v>
      </c>
      <c r="H71" s="27">
        <f t="shared" si="4"/>
        <v>1.56</v>
      </c>
    </row>
    <row r="72" spans="1:8" x14ac:dyDescent="0.2">
      <c r="A72" s="221"/>
      <c r="B72" s="59"/>
      <c r="C72" s="76">
        <v>2685</v>
      </c>
      <c r="D72" s="72" t="s">
        <v>587</v>
      </c>
      <c r="E72" s="72" t="s">
        <v>607</v>
      </c>
      <c r="F72" s="72">
        <v>2</v>
      </c>
      <c r="G72" s="72">
        <v>2.95</v>
      </c>
      <c r="H72" s="27">
        <f t="shared" si="4"/>
        <v>5.9</v>
      </c>
    </row>
    <row r="73" spans="1:8" x14ac:dyDescent="0.2">
      <c r="A73" s="221"/>
      <c r="B73" s="59"/>
      <c r="C73" s="76">
        <v>2681</v>
      </c>
      <c r="D73" s="72" t="s">
        <v>588</v>
      </c>
      <c r="E73" s="72" t="s">
        <v>607</v>
      </c>
      <c r="F73" s="72">
        <v>2</v>
      </c>
      <c r="G73" s="72">
        <v>7.04</v>
      </c>
      <c r="H73" s="27">
        <f t="shared" si="4"/>
        <v>14.08</v>
      </c>
    </row>
    <row r="74" spans="1:8" x14ac:dyDescent="0.2">
      <c r="A74" s="221"/>
      <c r="B74" s="59"/>
      <c r="C74" s="76">
        <v>2674</v>
      </c>
      <c r="D74" s="72" t="s">
        <v>589</v>
      </c>
      <c r="E74" s="72" t="s">
        <v>607</v>
      </c>
      <c r="F74" s="72">
        <v>2</v>
      </c>
      <c r="G74" s="72">
        <v>1.95</v>
      </c>
      <c r="H74" s="27">
        <f t="shared" si="4"/>
        <v>3.9</v>
      </c>
    </row>
    <row r="75" spans="1:8" x14ac:dyDescent="0.2">
      <c r="A75" s="221"/>
      <c r="B75" s="59"/>
      <c r="C75" s="76">
        <v>3380</v>
      </c>
      <c r="D75" s="72" t="s">
        <v>590</v>
      </c>
      <c r="E75" s="72" t="s">
        <v>607</v>
      </c>
      <c r="F75" s="72">
        <v>1</v>
      </c>
      <c r="G75" s="72">
        <v>29.62</v>
      </c>
      <c r="H75" s="27">
        <f t="shared" si="4"/>
        <v>29.62</v>
      </c>
    </row>
    <row r="76" spans="1:8" x14ac:dyDescent="0.2">
      <c r="A76" s="221"/>
      <c r="B76" s="59"/>
      <c r="C76" s="76">
        <v>5043</v>
      </c>
      <c r="D76" s="72" t="s">
        <v>591</v>
      </c>
      <c r="E76" s="72" t="s">
        <v>607</v>
      </c>
      <c r="F76" s="72">
        <v>1</v>
      </c>
      <c r="G76" s="72">
        <v>492.54</v>
      </c>
      <c r="H76" s="27">
        <f t="shared" si="4"/>
        <v>492.54</v>
      </c>
    </row>
    <row r="77" spans="1:8" x14ac:dyDescent="0.2">
      <c r="A77" s="221"/>
      <c r="B77" s="59"/>
      <c r="C77" s="76">
        <v>393</v>
      </c>
      <c r="D77" s="72" t="s">
        <v>592</v>
      </c>
      <c r="E77" s="72" t="s">
        <v>607</v>
      </c>
      <c r="F77" s="72">
        <v>6</v>
      </c>
      <c r="G77" s="72">
        <v>0.64</v>
      </c>
      <c r="H77" s="27">
        <f t="shared" si="4"/>
        <v>3.84</v>
      </c>
    </row>
    <row r="78" spans="1:8" x14ac:dyDescent="0.2">
      <c r="A78" s="221"/>
      <c r="B78" s="59"/>
      <c r="C78" s="76">
        <v>11929</v>
      </c>
      <c r="D78" s="72" t="s">
        <v>593</v>
      </c>
      <c r="E78" s="72" t="s">
        <v>60</v>
      </c>
      <c r="F78" s="72">
        <v>10</v>
      </c>
      <c r="G78" s="72">
        <v>4.04</v>
      </c>
      <c r="H78" s="27">
        <f t="shared" si="4"/>
        <v>40.4</v>
      </c>
    </row>
    <row r="79" spans="1:8" x14ac:dyDescent="0.2">
      <c r="A79" s="221"/>
      <c r="B79" s="59"/>
      <c r="C79" s="76">
        <v>855</v>
      </c>
      <c r="D79" s="72" t="s">
        <v>594</v>
      </c>
      <c r="E79" s="72" t="s">
        <v>607</v>
      </c>
      <c r="F79" s="72">
        <v>2</v>
      </c>
      <c r="G79" s="72">
        <v>0.76</v>
      </c>
      <c r="H79" s="27">
        <f t="shared" si="4"/>
        <v>1.52</v>
      </c>
    </row>
    <row r="80" spans="1:8" x14ac:dyDescent="0.2">
      <c r="A80" s="221"/>
      <c r="B80" s="59"/>
      <c r="C80" s="76">
        <v>993</v>
      </c>
      <c r="D80" s="72" t="s">
        <v>595</v>
      </c>
      <c r="E80" s="72" t="s">
        <v>60</v>
      </c>
      <c r="F80" s="72">
        <v>50</v>
      </c>
      <c r="G80" s="72">
        <v>1.1299999999999999</v>
      </c>
      <c r="H80" s="27">
        <f t="shared" si="4"/>
        <v>56.499999999999993</v>
      </c>
    </row>
    <row r="81" spans="1:8" x14ac:dyDescent="0.2">
      <c r="A81" s="221"/>
      <c r="B81" s="59"/>
      <c r="C81" s="76">
        <v>1022</v>
      </c>
      <c r="D81" s="72" t="s">
        <v>596</v>
      </c>
      <c r="E81" s="72" t="s">
        <v>60</v>
      </c>
      <c r="F81" s="72">
        <v>30</v>
      </c>
      <c r="G81" s="72">
        <v>1.45</v>
      </c>
      <c r="H81" s="27">
        <f t="shared" si="4"/>
        <v>43.5</v>
      </c>
    </row>
    <row r="82" spans="1:8" x14ac:dyDescent="0.2">
      <c r="A82" s="221"/>
      <c r="B82" s="59"/>
      <c r="C82" s="76" t="s">
        <v>606</v>
      </c>
      <c r="D82" s="72" t="s">
        <v>597</v>
      </c>
      <c r="E82" s="72" t="s">
        <v>607</v>
      </c>
      <c r="F82" s="72">
        <v>1</v>
      </c>
      <c r="G82" s="72">
        <v>108.99</v>
      </c>
      <c r="H82" s="27">
        <f t="shared" si="4"/>
        <v>108.99</v>
      </c>
    </row>
    <row r="83" spans="1:8" x14ac:dyDescent="0.2">
      <c r="A83" s="221"/>
      <c r="B83" s="59"/>
      <c r="C83" s="76">
        <f>fornecedores!$A$323</f>
        <v>125</v>
      </c>
      <c r="D83" s="72" t="s">
        <v>598</v>
      </c>
      <c r="E83" s="72" t="s">
        <v>607</v>
      </c>
      <c r="F83" s="72">
        <v>2</v>
      </c>
      <c r="G83" s="72">
        <f>fornecedores!$K$323</f>
        <v>28.5</v>
      </c>
      <c r="H83" s="27">
        <f t="shared" si="4"/>
        <v>57</v>
      </c>
    </row>
    <row r="84" spans="1:8" x14ac:dyDescent="0.2">
      <c r="A84" s="221"/>
      <c r="B84" s="59"/>
      <c r="C84" s="76">
        <v>2560</v>
      </c>
      <c r="D84" s="72" t="s">
        <v>599</v>
      </c>
      <c r="E84" s="72" t="s">
        <v>607</v>
      </c>
      <c r="F84" s="72">
        <v>1</v>
      </c>
      <c r="G84" s="72">
        <v>10.53</v>
      </c>
      <c r="H84" s="27">
        <f t="shared" si="4"/>
        <v>10.53</v>
      </c>
    </row>
    <row r="85" spans="1:8" x14ac:dyDescent="0.2">
      <c r="A85" s="221"/>
      <c r="B85" s="59"/>
      <c r="C85" s="76">
        <v>2590</v>
      </c>
      <c r="D85" s="72" t="s">
        <v>600</v>
      </c>
      <c r="E85" s="72" t="s">
        <v>607</v>
      </c>
      <c r="F85" s="72">
        <v>1</v>
      </c>
      <c r="G85" s="72">
        <v>10.220000000000001</v>
      </c>
      <c r="H85" s="27">
        <f t="shared" si="4"/>
        <v>10.220000000000001</v>
      </c>
    </row>
    <row r="86" spans="1:8" x14ac:dyDescent="0.2">
      <c r="A86" s="221"/>
      <c r="B86" s="59"/>
      <c r="C86" s="76">
        <v>2571</v>
      </c>
      <c r="D86" s="72" t="s">
        <v>601</v>
      </c>
      <c r="E86" s="72" t="s">
        <v>607</v>
      </c>
      <c r="F86" s="72">
        <v>2</v>
      </c>
      <c r="G86" s="72">
        <v>37.479999999999997</v>
      </c>
      <c r="H86" s="27">
        <f t="shared" si="4"/>
        <v>74.959999999999994</v>
      </c>
    </row>
    <row r="87" spans="1:8" x14ac:dyDescent="0.2">
      <c r="A87" s="221"/>
      <c r="B87" s="59"/>
      <c r="C87" s="76">
        <v>1595</v>
      </c>
      <c r="D87" s="72" t="s">
        <v>602</v>
      </c>
      <c r="E87" s="72" t="s">
        <v>607</v>
      </c>
      <c r="F87" s="72">
        <v>2</v>
      </c>
      <c r="G87" s="72">
        <v>16.2</v>
      </c>
      <c r="H87" s="27">
        <f t="shared" si="4"/>
        <v>32.4</v>
      </c>
    </row>
    <row r="88" spans="1:8" x14ac:dyDescent="0.2">
      <c r="A88" s="221"/>
      <c r="B88" s="59"/>
      <c r="C88" s="76">
        <v>2688</v>
      </c>
      <c r="D88" s="72" t="s">
        <v>603</v>
      </c>
      <c r="E88" s="72" t="s">
        <v>60</v>
      </c>
      <c r="F88" s="72">
        <v>4</v>
      </c>
      <c r="G88" s="72">
        <v>1.57</v>
      </c>
      <c r="H88" s="27">
        <f t="shared" si="4"/>
        <v>6.28</v>
      </c>
    </row>
    <row r="89" spans="1:8" x14ac:dyDescent="0.2">
      <c r="A89" s="221"/>
      <c r="B89" s="59"/>
      <c r="C89" s="76">
        <v>2690</v>
      </c>
      <c r="D89" s="72" t="s">
        <v>604</v>
      </c>
      <c r="E89" s="72" t="s">
        <v>60</v>
      </c>
      <c r="F89" s="72">
        <v>4</v>
      </c>
      <c r="G89" s="72">
        <v>2.3199999999999998</v>
      </c>
      <c r="H89" s="27">
        <f t="shared" si="4"/>
        <v>9.2799999999999994</v>
      </c>
    </row>
    <row r="90" spans="1:8" x14ac:dyDescent="0.2">
      <c r="A90" s="221"/>
      <c r="B90" s="59"/>
      <c r="C90" s="76">
        <v>3380</v>
      </c>
      <c r="D90" s="72" t="s">
        <v>590</v>
      </c>
      <c r="E90" s="72" t="s">
        <v>607</v>
      </c>
      <c r="F90" s="72">
        <v>2</v>
      </c>
      <c r="G90" s="72">
        <v>29.62</v>
      </c>
      <c r="H90" s="27">
        <f t="shared" si="4"/>
        <v>59.24</v>
      </c>
    </row>
    <row r="91" spans="1:8" ht="30" x14ac:dyDescent="0.2">
      <c r="A91" s="221"/>
      <c r="B91" s="59"/>
      <c r="C91" s="76">
        <f>fornecedores!$A$377</f>
        <v>147</v>
      </c>
      <c r="D91" s="72" t="s">
        <v>605</v>
      </c>
      <c r="E91" s="72" t="s">
        <v>608</v>
      </c>
      <c r="F91" s="72">
        <v>1</v>
      </c>
      <c r="G91" s="72">
        <f>fornecedores!$K$377</f>
        <v>6933.6</v>
      </c>
      <c r="H91" s="27">
        <f t="shared" si="4"/>
        <v>6933.6</v>
      </c>
    </row>
    <row r="92" spans="1:8" x14ac:dyDescent="0.2">
      <c r="A92" s="221"/>
      <c r="B92" s="59"/>
      <c r="C92" s="61">
        <v>20111</v>
      </c>
      <c r="D92" s="8" t="s">
        <v>609</v>
      </c>
      <c r="E92" s="72" t="s">
        <v>608</v>
      </c>
      <c r="F92" s="7">
        <v>3</v>
      </c>
      <c r="G92" s="7">
        <v>20.190000000000001</v>
      </c>
      <c r="H92" s="27">
        <f t="shared" si="4"/>
        <v>60.570000000000007</v>
      </c>
    </row>
    <row r="93" spans="1:8" x14ac:dyDescent="0.2">
      <c r="A93" s="222"/>
      <c r="B93" s="59"/>
      <c r="C93" s="61">
        <v>13343</v>
      </c>
      <c r="D93" s="8" t="s">
        <v>610</v>
      </c>
      <c r="E93" s="72" t="s">
        <v>608</v>
      </c>
      <c r="F93" s="7">
        <v>8</v>
      </c>
      <c r="G93" s="49"/>
      <c r="H93" s="27">
        <f t="shared" si="4"/>
        <v>0</v>
      </c>
    </row>
    <row r="94" spans="1:8" x14ac:dyDescent="0.2">
      <c r="A94" s="224" t="s">
        <v>2</v>
      </c>
      <c r="B94" s="224"/>
      <c r="C94" s="224"/>
      <c r="D94" s="224" t="s">
        <v>134</v>
      </c>
      <c r="E94" s="3" t="s">
        <v>4</v>
      </c>
      <c r="F94" s="3" t="s">
        <v>5</v>
      </c>
      <c r="G94" s="225" t="s">
        <v>6</v>
      </c>
      <c r="H94" s="3" t="s">
        <v>7</v>
      </c>
    </row>
    <row r="95" spans="1:8" x14ac:dyDescent="0.2">
      <c r="A95" s="11" t="s">
        <v>8</v>
      </c>
      <c r="B95" s="12" t="s">
        <v>9</v>
      </c>
      <c r="C95" s="11" t="s">
        <v>10</v>
      </c>
      <c r="D95" s="224"/>
      <c r="E95" s="3" t="s">
        <v>60</v>
      </c>
      <c r="F95" s="3">
        <v>1</v>
      </c>
      <c r="G95" s="225"/>
      <c r="H95" s="3">
        <f>ROUND(SUM(H96:H99),2)</f>
        <v>20.3</v>
      </c>
    </row>
    <row r="96" spans="1:8" x14ac:dyDescent="0.2">
      <c r="A96" s="223" t="s">
        <v>877</v>
      </c>
      <c r="B96" s="7" t="s">
        <v>12</v>
      </c>
      <c r="C96" s="61">
        <v>2439</v>
      </c>
      <c r="D96" s="8" t="s">
        <v>135</v>
      </c>
      <c r="E96" s="7" t="s">
        <v>26</v>
      </c>
      <c r="F96" s="7">
        <v>0.1</v>
      </c>
      <c r="G96" s="7">
        <v>13.87</v>
      </c>
      <c r="H96" s="27">
        <f>F96*G96</f>
        <v>1.387</v>
      </c>
    </row>
    <row r="97" spans="1:8" x14ac:dyDescent="0.2">
      <c r="A97" s="223"/>
      <c r="B97" s="7" t="s">
        <v>12</v>
      </c>
      <c r="C97" s="61">
        <v>6113</v>
      </c>
      <c r="D97" s="8" t="s">
        <v>136</v>
      </c>
      <c r="E97" s="7" t="s">
        <v>26</v>
      </c>
      <c r="F97" s="7">
        <v>0.1</v>
      </c>
      <c r="G97" s="7">
        <v>8.06</v>
      </c>
      <c r="H97" s="27">
        <f>F97*G97</f>
        <v>0.80600000000000005</v>
      </c>
    </row>
    <row r="98" spans="1:8" x14ac:dyDescent="0.2">
      <c r="A98" s="223"/>
      <c r="B98" s="7" t="s">
        <v>12</v>
      </c>
      <c r="C98" s="61">
        <v>3356</v>
      </c>
      <c r="D98" s="8" t="s">
        <v>126</v>
      </c>
      <c r="E98" s="7" t="s">
        <v>26</v>
      </c>
      <c r="F98" s="7">
        <v>0.1</v>
      </c>
      <c r="G98" s="7">
        <v>135</v>
      </c>
      <c r="H98" s="27">
        <f>F98*G98</f>
        <v>13.5</v>
      </c>
    </row>
    <row r="99" spans="1:8" x14ac:dyDescent="0.2">
      <c r="A99" s="223"/>
      <c r="B99" s="7" t="s">
        <v>12</v>
      </c>
      <c r="C99" s="61">
        <v>1020</v>
      </c>
      <c r="D99" s="8" t="s">
        <v>137</v>
      </c>
      <c r="E99" s="7" t="s">
        <v>60</v>
      </c>
      <c r="F99" s="7">
        <v>1</v>
      </c>
      <c r="G99" s="7">
        <v>4.6100000000000003</v>
      </c>
      <c r="H99" s="27">
        <f>F99*G99</f>
        <v>4.6100000000000003</v>
      </c>
    </row>
  </sheetData>
  <mergeCells count="35">
    <mergeCell ref="A13:C13"/>
    <mergeCell ref="D13:D14"/>
    <mergeCell ref="G13:G14"/>
    <mergeCell ref="A1:H1"/>
    <mergeCell ref="A2:H2"/>
    <mergeCell ref="A3:H3"/>
    <mergeCell ref="A4:C4"/>
    <mergeCell ref="D4:D5"/>
    <mergeCell ref="G4:G5"/>
    <mergeCell ref="A6:A8"/>
    <mergeCell ref="A9:C9"/>
    <mergeCell ref="D9:D10"/>
    <mergeCell ref="G9:G10"/>
    <mergeCell ref="A11:A12"/>
    <mergeCell ref="A15:A25"/>
    <mergeCell ref="A26:C26"/>
    <mergeCell ref="D26:D27"/>
    <mergeCell ref="G26:G27"/>
    <mergeCell ref="A28:A34"/>
    <mergeCell ref="A35:C35"/>
    <mergeCell ref="D35:D36"/>
    <mergeCell ref="G35:G36"/>
    <mergeCell ref="A40:C40"/>
    <mergeCell ref="D40:D41"/>
    <mergeCell ref="G40:G41"/>
    <mergeCell ref="A37:A39"/>
    <mergeCell ref="A96:A99"/>
    <mergeCell ref="A42:A58"/>
    <mergeCell ref="A59:C59"/>
    <mergeCell ref="D59:D60"/>
    <mergeCell ref="G59:G60"/>
    <mergeCell ref="A94:C94"/>
    <mergeCell ref="D94:D95"/>
    <mergeCell ref="G94:G95"/>
    <mergeCell ref="A61:A93"/>
  </mergeCells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opLeftCell="A67" zoomScale="70" zoomScaleNormal="70" zoomScaleSheetLayoutView="80" workbookViewId="0">
      <selection activeCell="A111" sqref="A111:C111"/>
    </sheetView>
  </sheetViews>
  <sheetFormatPr defaultRowHeight="15" x14ac:dyDescent="0.2"/>
  <cols>
    <col min="1" max="1" width="13.28515625" style="36" customWidth="1"/>
    <col min="2" max="2" width="12.140625" style="1" customWidth="1"/>
    <col min="3" max="3" width="11.5703125" style="1" customWidth="1"/>
    <col min="4" max="4" width="70.7109375" style="13" customWidth="1"/>
    <col min="5" max="5" width="15.42578125" style="1" customWidth="1"/>
    <col min="6" max="6" width="8.42578125" style="1" customWidth="1"/>
    <col min="7" max="7" width="19.5703125" style="1" customWidth="1"/>
    <col min="8" max="8" width="25" style="1" customWidth="1"/>
    <col min="9" max="9" width="9.140625" style="1"/>
    <col min="10" max="10" width="12.28515625" style="1" bestFit="1" customWidth="1"/>
    <col min="11" max="16384" width="9.140625" style="1"/>
  </cols>
  <sheetData>
    <row r="1" spans="1:8" ht="42" customHeight="1" x14ac:dyDescent="0.2">
      <c r="A1" s="187" t="s">
        <v>0</v>
      </c>
      <c r="B1" s="188"/>
      <c r="C1" s="188"/>
      <c r="D1" s="188"/>
      <c r="E1" s="188"/>
      <c r="F1" s="188"/>
      <c r="G1" s="204"/>
      <c r="H1" s="205"/>
    </row>
    <row r="2" spans="1:8" ht="15" customHeight="1" x14ac:dyDescent="0.2">
      <c r="A2" s="187" t="s">
        <v>1</v>
      </c>
      <c r="B2" s="188"/>
      <c r="C2" s="188"/>
      <c r="D2" s="188"/>
      <c r="E2" s="188"/>
      <c r="F2" s="188"/>
      <c r="G2" s="204"/>
      <c r="H2" s="205"/>
    </row>
    <row r="3" spans="1:8" ht="18.75" x14ac:dyDescent="0.2">
      <c r="A3" s="227"/>
      <c r="B3" s="228"/>
      <c r="C3" s="228"/>
      <c r="D3" s="228"/>
      <c r="E3" s="228"/>
      <c r="F3" s="228"/>
      <c r="G3" s="212"/>
      <c r="H3" s="213"/>
    </row>
    <row r="4" spans="1:8" ht="15" customHeight="1" x14ac:dyDescent="0.2">
      <c r="A4" s="203" t="s">
        <v>2</v>
      </c>
      <c r="B4" s="204"/>
      <c r="C4" s="205"/>
      <c r="D4" s="206" t="s">
        <v>229</v>
      </c>
      <c r="E4" s="3" t="s">
        <v>4</v>
      </c>
      <c r="F4" s="3" t="s">
        <v>178</v>
      </c>
      <c r="G4" s="208" t="s">
        <v>6</v>
      </c>
      <c r="H4" s="3" t="s">
        <v>7</v>
      </c>
    </row>
    <row r="5" spans="1:8" ht="15" customHeight="1" x14ac:dyDescent="0.2">
      <c r="A5" s="11" t="s">
        <v>187</v>
      </c>
      <c r="B5" s="12" t="s">
        <v>9</v>
      </c>
      <c r="C5" s="12" t="s">
        <v>10</v>
      </c>
      <c r="D5" s="207"/>
      <c r="E5" s="3" t="s">
        <v>31</v>
      </c>
      <c r="F5" s="3">
        <v>1</v>
      </c>
      <c r="G5" s="209"/>
      <c r="H5" s="3">
        <f>ROUND(SUM(H6:H8),2)</f>
        <v>2.2799999999999998</v>
      </c>
    </row>
    <row r="6" spans="1:8" ht="15" customHeight="1" x14ac:dyDescent="0.2">
      <c r="A6" s="214" t="s">
        <v>879</v>
      </c>
      <c r="B6" s="7" t="s">
        <v>12</v>
      </c>
      <c r="C6" s="7">
        <v>6079</v>
      </c>
      <c r="D6" s="8" t="s">
        <v>230</v>
      </c>
      <c r="E6" s="7" t="s">
        <v>31</v>
      </c>
      <c r="F6" s="7">
        <f>0.06*1.25</f>
        <v>7.4999999999999997E-2</v>
      </c>
      <c r="G6" s="7">
        <v>5.83</v>
      </c>
      <c r="H6" s="7">
        <f>F6*G6</f>
        <v>0.43724999999999997</v>
      </c>
    </row>
    <row r="7" spans="1:8" ht="15" customHeight="1" x14ac:dyDescent="0.2">
      <c r="A7" s="215"/>
      <c r="B7" s="7" t="s">
        <v>12</v>
      </c>
      <c r="C7" s="7">
        <v>1139</v>
      </c>
      <c r="D7" s="8" t="s">
        <v>184</v>
      </c>
      <c r="E7" s="7" t="s">
        <v>26</v>
      </c>
      <c r="F7" s="7">
        <v>1.4999999999999999E-2</v>
      </c>
      <c r="G7" s="7">
        <v>96.19</v>
      </c>
      <c r="H7" s="27">
        <f>F7*G7</f>
        <v>1.44285</v>
      </c>
    </row>
    <row r="8" spans="1:8" ht="15" customHeight="1" x14ac:dyDescent="0.2">
      <c r="A8" s="215"/>
      <c r="B8" s="7" t="s">
        <v>12</v>
      </c>
      <c r="C8" s="7">
        <v>88316</v>
      </c>
      <c r="D8" s="8" t="s">
        <v>49</v>
      </c>
      <c r="E8" s="7" t="s">
        <v>26</v>
      </c>
      <c r="F8" s="7">
        <v>0.04</v>
      </c>
      <c r="G8" s="7">
        <v>10.06</v>
      </c>
      <c r="H8" s="27">
        <f>F8*G8</f>
        <v>0.40240000000000004</v>
      </c>
    </row>
    <row r="9" spans="1:8" ht="15" customHeight="1" x14ac:dyDescent="0.2">
      <c r="A9" s="203" t="s">
        <v>2</v>
      </c>
      <c r="B9" s="204"/>
      <c r="C9" s="205"/>
      <c r="D9" s="206" t="s">
        <v>228</v>
      </c>
      <c r="E9" s="3" t="s">
        <v>4</v>
      </c>
      <c r="F9" s="3" t="s">
        <v>178</v>
      </c>
      <c r="G9" s="208" t="s">
        <v>6</v>
      </c>
      <c r="H9" s="3" t="s">
        <v>7</v>
      </c>
    </row>
    <row r="10" spans="1:8" ht="15" customHeight="1" x14ac:dyDescent="0.2">
      <c r="A10" s="11" t="s">
        <v>187</v>
      </c>
      <c r="B10" s="12" t="s">
        <v>9</v>
      </c>
      <c r="C10" s="12" t="s">
        <v>10</v>
      </c>
      <c r="D10" s="207"/>
      <c r="E10" s="3" t="s">
        <v>31</v>
      </c>
      <c r="F10" s="3">
        <v>1</v>
      </c>
      <c r="G10" s="209"/>
      <c r="H10" s="3">
        <f>ROUND(SUM(H11:H12),2)</f>
        <v>6.99</v>
      </c>
    </row>
    <row r="11" spans="1:8" ht="15" customHeight="1" x14ac:dyDescent="0.2">
      <c r="A11" s="210" t="s">
        <v>880</v>
      </c>
      <c r="B11" s="7" t="s">
        <v>12</v>
      </c>
      <c r="C11" s="7">
        <v>7042</v>
      </c>
      <c r="D11" s="8" t="s">
        <v>222</v>
      </c>
      <c r="E11" s="7">
        <v>0.06</v>
      </c>
      <c r="F11" s="7">
        <v>0.06</v>
      </c>
      <c r="G11" s="7">
        <v>20.28</v>
      </c>
      <c r="H11" s="7">
        <f>F11*G11</f>
        <v>1.2168000000000001</v>
      </c>
    </row>
    <row r="12" spans="1:8" ht="15" customHeight="1" x14ac:dyDescent="0.2">
      <c r="A12" s="210"/>
      <c r="B12" s="7" t="s">
        <v>12</v>
      </c>
      <c r="C12" s="7">
        <v>1139</v>
      </c>
      <c r="D12" s="8" t="s">
        <v>184</v>
      </c>
      <c r="E12" s="7" t="s">
        <v>26</v>
      </c>
      <c r="F12" s="7">
        <v>0.06</v>
      </c>
      <c r="G12" s="7">
        <v>96.19</v>
      </c>
      <c r="H12" s="7">
        <f>F12*G12</f>
        <v>5.7713999999999999</v>
      </c>
    </row>
    <row r="13" spans="1:8" x14ac:dyDescent="0.2">
      <c r="A13" s="203" t="s">
        <v>2</v>
      </c>
      <c r="B13" s="204"/>
      <c r="C13" s="205"/>
      <c r="D13" s="206" t="s">
        <v>545</v>
      </c>
      <c r="E13" s="3" t="s">
        <v>4</v>
      </c>
      <c r="F13" s="3" t="s">
        <v>178</v>
      </c>
      <c r="G13" s="208" t="s">
        <v>6</v>
      </c>
      <c r="H13" s="3" t="s">
        <v>7</v>
      </c>
    </row>
    <row r="14" spans="1:8" x14ac:dyDescent="0.2">
      <c r="A14" s="11" t="s">
        <v>187</v>
      </c>
      <c r="B14" s="12" t="s">
        <v>9</v>
      </c>
      <c r="C14" s="12" t="s">
        <v>10</v>
      </c>
      <c r="D14" s="207"/>
      <c r="E14" s="3" t="s">
        <v>15</v>
      </c>
      <c r="F14" s="3">
        <v>1</v>
      </c>
      <c r="G14" s="209"/>
      <c r="H14" s="3">
        <f>ROUND(SUM(H15:H31),2)</f>
        <v>1369.33</v>
      </c>
    </row>
    <row r="15" spans="1:8" x14ac:dyDescent="0.2">
      <c r="A15" s="210" t="s">
        <v>881</v>
      </c>
      <c r="B15" s="7" t="s">
        <v>12</v>
      </c>
      <c r="C15" s="31">
        <v>3061</v>
      </c>
      <c r="D15" s="7" t="s">
        <v>171</v>
      </c>
      <c r="E15" s="32" t="s">
        <v>31</v>
      </c>
      <c r="F15" s="32">
        <v>2</v>
      </c>
      <c r="G15" s="32">
        <v>5.45</v>
      </c>
      <c r="H15" s="7">
        <f t="shared" ref="H15:H27" si="0">F15*G15</f>
        <v>10.9</v>
      </c>
    </row>
    <row r="16" spans="1:8" x14ac:dyDescent="0.2">
      <c r="A16" s="210"/>
      <c r="B16" s="7" t="s">
        <v>12</v>
      </c>
      <c r="C16" s="7" t="s">
        <v>214</v>
      </c>
      <c r="D16" s="7" t="s">
        <v>157</v>
      </c>
      <c r="E16" s="7" t="s">
        <v>31</v>
      </c>
      <c r="F16" s="7">
        <v>0.1</v>
      </c>
      <c r="G16" s="7">
        <v>68.05</v>
      </c>
      <c r="H16" s="7">
        <f t="shared" si="0"/>
        <v>6.8049999999999997</v>
      </c>
    </row>
    <row r="17" spans="1:8" x14ac:dyDescent="0.2">
      <c r="A17" s="210"/>
      <c r="B17" s="7" t="s">
        <v>12</v>
      </c>
      <c r="C17" s="7">
        <v>7042</v>
      </c>
      <c r="D17" s="8" t="s">
        <v>222</v>
      </c>
      <c r="E17" s="7" t="s">
        <v>21</v>
      </c>
      <c r="F17" s="7">
        <v>0.1</v>
      </c>
      <c r="G17" s="7">
        <v>20.28</v>
      </c>
      <c r="H17" s="7">
        <f t="shared" si="0"/>
        <v>2.028</v>
      </c>
    </row>
    <row r="18" spans="1:8" x14ac:dyDescent="0.2">
      <c r="A18" s="210"/>
      <c r="B18" s="7" t="s">
        <v>12</v>
      </c>
      <c r="C18" s="7">
        <v>1139</v>
      </c>
      <c r="D18" s="8" t="s">
        <v>184</v>
      </c>
      <c r="E18" s="7" t="s">
        <v>21</v>
      </c>
      <c r="F18" s="7">
        <v>0.1</v>
      </c>
      <c r="G18" s="7">
        <v>96.19</v>
      </c>
      <c r="H18" s="7">
        <f t="shared" si="0"/>
        <v>9.6189999999999998</v>
      </c>
    </row>
    <row r="19" spans="1:8" x14ac:dyDescent="0.2">
      <c r="A19" s="210"/>
      <c r="B19" s="7" t="s">
        <v>12</v>
      </c>
      <c r="C19" s="31" t="s">
        <v>219</v>
      </c>
      <c r="D19" s="7" t="s">
        <v>173</v>
      </c>
      <c r="E19" s="32" t="s">
        <v>141</v>
      </c>
      <c r="F19" s="32" t="s">
        <v>174</v>
      </c>
      <c r="G19" s="32">
        <v>5.45</v>
      </c>
      <c r="H19" s="7">
        <f t="shared" si="0"/>
        <v>8.1750000000000007</v>
      </c>
    </row>
    <row r="20" spans="1:8" x14ac:dyDescent="0.2">
      <c r="A20" s="210"/>
      <c r="B20" s="7" t="s">
        <v>12</v>
      </c>
      <c r="C20" s="7">
        <v>88316</v>
      </c>
      <c r="D20" s="8" t="s">
        <v>49</v>
      </c>
      <c r="E20" s="21" t="s">
        <v>33</v>
      </c>
      <c r="F20" s="21">
        <v>8</v>
      </c>
      <c r="G20" s="7">
        <v>10.06</v>
      </c>
      <c r="H20" s="7">
        <f t="shared" si="0"/>
        <v>80.48</v>
      </c>
    </row>
    <row r="21" spans="1:8" x14ac:dyDescent="0.2">
      <c r="A21" s="210"/>
      <c r="B21" s="7" t="s">
        <v>12</v>
      </c>
      <c r="C21" s="7">
        <v>88267</v>
      </c>
      <c r="D21" s="8" t="s">
        <v>267</v>
      </c>
      <c r="E21" s="7" t="s">
        <v>26</v>
      </c>
      <c r="F21" s="7">
        <v>1</v>
      </c>
      <c r="G21" s="7">
        <v>10.06</v>
      </c>
      <c r="H21" s="7">
        <f t="shared" si="0"/>
        <v>10.06</v>
      </c>
    </row>
    <row r="22" spans="1:8" x14ac:dyDescent="0.2">
      <c r="A22" s="210"/>
      <c r="B22" s="7" t="s">
        <v>12</v>
      </c>
      <c r="C22" s="7">
        <v>73607</v>
      </c>
      <c r="D22" s="8" t="s">
        <v>270</v>
      </c>
      <c r="E22" s="7" t="s">
        <v>15</v>
      </c>
      <c r="F22" s="7">
        <v>1</v>
      </c>
      <c r="G22" s="7">
        <v>54.6</v>
      </c>
      <c r="H22" s="7">
        <f t="shared" si="0"/>
        <v>54.6</v>
      </c>
    </row>
    <row r="23" spans="1:8" x14ac:dyDescent="0.2">
      <c r="A23" s="210"/>
      <c r="B23" s="7"/>
      <c r="C23" s="109">
        <f>fornecedores!$A$317</f>
        <v>122</v>
      </c>
      <c r="D23" s="64" t="s">
        <v>507</v>
      </c>
      <c r="E23" s="7" t="s">
        <v>15</v>
      </c>
      <c r="F23" s="7">
        <v>1</v>
      </c>
      <c r="G23" s="109">
        <f>fornecedores!$K$317</f>
        <v>290.2</v>
      </c>
      <c r="H23" s="7">
        <f t="shared" si="0"/>
        <v>290.2</v>
      </c>
    </row>
    <row r="24" spans="1:8" x14ac:dyDescent="0.2">
      <c r="A24" s="210"/>
      <c r="B24" s="7"/>
      <c r="C24" s="109">
        <f>fornecedores!$A$305</f>
        <v>118</v>
      </c>
      <c r="D24" s="64" t="s">
        <v>508</v>
      </c>
      <c r="E24" s="7" t="s">
        <v>15</v>
      </c>
      <c r="F24" s="7">
        <v>1</v>
      </c>
      <c r="G24" s="109">
        <f>fornecedores!$K$305</f>
        <v>212</v>
      </c>
      <c r="H24" s="7">
        <f t="shared" si="0"/>
        <v>212</v>
      </c>
    </row>
    <row r="25" spans="1:8" x14ac:dyDescent="0.2">
      <c r="A25" s="210"/>
      <c r="B25" s="7"/>
      <c r="C25" s="75">
        <f>fornecedores!$A$293</f>
        <v>114</v>
      </c>
      <c r="D25" s="64" t="s">
        <v>424</v>
      </c>
      <c r="E25" s="7" t="s">
        <v>15</v>
      </c>
      <c r="F25" s="7">
        <v>1</v>
      </c>
      <c r="G25" s="75">
        <f>fornecedores!$K$293</f>
        <v>290</v>
      </c>
      <c r="H25" s="7">
        <f t="shared" si="0"/>
        <v>290</v>
      </c>
    </row>
    <row r="26" spans="1:8" x14ac:dyDescent="0.2">
      <c r="A26" s="210"/>
      <c r="B26" s="7"/>
      <c r="C26" s="109">
        <f>fornecedores!$A$176</f>
        <v>72</v>
      </c>
      <c r="D26" s="7" t="s">
        <v>548</v>
      </c>
      <c r="E26" s="7" t="s">
        <v>15</v>
      </c>
      <c r="F26" s="7">
        <v>1</v>
      </c>
      <c r="G26" s="109">
        <f>fornecedores!$K$176</f>
        <v>360</v>
      </c>
      <c r="H26" s="7">
        <f t="shared" si="0"/>
        <v>360</v>
      </c>
    </row>
    <row r="27" spans="1:8" x14ac:dyDescent="0.2">
      <c r="A27" s="210"/>
      <c r="B27" s="7"/>
      <c r="C27" s="7" t="s">
        <v>531</v>
      </c>
      <c r="D27" s="64" t="s">
        <v>532</v>
      </c>
      <c r="E27" s="7" t="s">
        <v>60</v>
      </c>
      <c r="F27" s="7">
        <v>1</v>
      </c>
      <c r="G27" s="7">
        <v>5.83</v>
      </c>
      <c r="H27" s="7">
        <f t="shared" si="0"/>
        <v>5.83</v>
      </c>
    </row>
    <row r="28" spans="1:8" x14ac:dyDescent="0.2">
      <c r="A28" s="210"/>
      <c r="B28" s="7"/>
      <c r="C28" s="7">
        <v>73591</v>
      </c>
      <c r="D28" s="8" t="s">
        <v>533</v>
      </c>
      <c r="E28" s="7" t="s">
        <v>60</v>
      </c>
      <c r="F28" s="7">
        <v>1</v>
      </c>
      <c r="G28" s="7">
        <v>0.17</v>
      </c>
      <c r="H28" s="27">
        <f t="shared" ref="H28:H31" si="1">F28*G28</f>
        <v>0.17</v>
      </c>
    </row>
    <row r="29" spans="1:8" x14ac:dyDescent="0.2">
      <c r="A29" s="210"/>
      <c r="B29" s="7"/>
      <c r="C29" s="65">
        <v>9818</v>
      </c>
      <c r="D29" s="64" t="s">
        <v>534</v>
      </c>
      <c r="E29" s="7" t="s">
        <v>60</v>
      </c>
      <c r="F29" s="7">
        <v>1</v>
      </c>
      <c r="G29" s="7">
        <v>23.49</v>
      </c>
      <c r="H29" s="27">
        <f t="shared" si="1"/>
        <v>23.49</v>
      </c>
    </row>
    <row r="30" spans="1:8" x14ac:dyDescent="0.2">
      <c r="A30" s="210"/>
      <c r="B30" s="7"/>
      <c r="C30" s="60">
        <v>318</v>
      </c>
      <c r="D30" s="48" t="s">
        <v>535</v>
      </c>
      <c r="E30" s="7" t="s">
        <v>15</v>
      </c>
      <c r="F30" s="7">
        <v>0.17</v>
      </c>
      <c r="G30" s="49">
        <v>6.39</v>
      </c>
      <c r="H30" s="27">
        <f t="shared" si="1"/>
        <v>1.0863</v>
      </c>
    </row>
    <row r="31" spans="1:8" x14ac:dyDescent="0.2">
      <c r="A31" s="210"/>
      <c r="B31" s="7"/>
      <c r="C31" s="7">
        <v>87341</v>
      </c>
      <c r="D31" s="64" t="s">
        <v>549</v>
      </c>
      <c r="E31" s="7" t="s">
        <v>31</v>
      </c>
      <c r="F31" s="7">
        <v>0.01</v>
      </c>
      <c r="G31" s="7">
        <v>388.77</v>
      </c>
      <c r="H31" s="27">
        <f t="shared" si="1"/>
        <v>3.8876999999999997</v>
      </c>
    </row>
    <row r="32" spans="1:8" x14ac:dyDescent="0.2">
      <c r="A32" s="203" t="s">
        <v>2</v>
      </c>
      <c r="B32" s="204"/>
      <c r="C32" s="205"/>
      <c r="D32" s="206" t="s">
        <v>756</v>
      </c>
      <c r="E32" s="3" t="s">
        <v>4</v>
      </c>
      <c r="F32" s="3" t="s">
        <v>178</v>
      </c>
      <c r="G32" s="208" t="s">
        <v>6</v>
      </c>
      <c r="H32" s="3" t="s">
        <v>7</v>
      </c>
    </row>
    <row r="33" spans="1:8" x14ac:dyDescent="0.2">
      <c r="A33" s="11" t="s">
        <v>187</v>
      </c>
      <c r="B33" s="12" t="s">
        <v>9</v>
      </c>
      <c r="C33" s="12" t="s">
        <v>10</v>
      </c>
      <c r="D33" s="207"/>
      <c r="E33" s="3" t="s">
        <v>15</v>
      </c>
      <c r="F33" s="3">
        <v>1</v>
      </c>
      <c r="G33" s="209"/>
      <c r="H33" s="3">
        <f>SUM(H34:H50)</f>
        <v>4796.7107000000005</v>
      </c>
    </row>
    <row r="34" spans="1:8" x14ac:dyDescent="0.2">
      <c r="A34" s="216" t="s">
        <v>882</v>
      </c>
      <c r="B34" s="7" t="s">
        <v>12</v>
      </c>
      <c r="C34" s="73">
        <v>3061</v>
      </c>
      <c r="D34" s="7" t="s">
        <v>171</v>
      </c>
      <c r="E34" s="32" t="s">
        <v>31</v>
      </c>
      <c r="F34" s="32">
        <v>12.5</v>
      </c>
      <c r="G34" s="32">
        <v>5.45</v>
      </c>
      <c r="H34" s="7">
        <f t="shared" ref="H34" si="2">F34*G34</f>
        <v>68.125</v>
      </c>
    </row>
    <row r="35" spans="1:8" x14ac:dyDescent="0.2">
      <c r="A35" s="219"/>
      <c r="B35" s="7" t="s">
        <v>12</v>
      </c>
      <c r="C35" s="61" t="s">
        <v>214</v>
      </c>
      <c r="D35" s="7" t="s">
        <v>157</v>
      </c>
      <c r="E35" s="7" t="s">
        <v>31</v>
      </c>
      <c r="F35" s="7">
        <v>0.4</v>
      </c>
      <c r="G35" s="7">
        <v>68.05</v>
      </c>
      <c r="H35" s="7">
        <f>F35*G35</f>
        <v>27.22</v>
      </c>
    </row>
    <row r="36" spans="1:8" x14ac:dyDescent="0.2">
      <c r="A36" s="219"/>
      <c r="B36" s="7" t="s">
        <v>12</v>
      </c>
      <c r="C36" s="75" t="s">
        <v>572</v>
      </c>
      <c r="D36" s="70" t="s">
        <v>569</v>
      </c>
      <c r="E36" s="70" t="s">
        <v>84</v>
      </c>
      <c r="F36" s="21">
        <v>0.4</v>
      </c>
      <c r="G36" s="72">
        <v>21.94</v>
      </c>
      <c r="H36" s="7">
        <f t="shared" ref="H36:H41" si="3">F36*G36</f>
        <v>8.7760000000000016</v>
      </c>
    </row>
    <row r="37" spans="1:8" x14ac:dyDescent="0.2">
      <c r="A37" s="219"/>
      <c r="B37" s="7" t="s">
        <v>12</v>
      </c>
      <c r="C37" s="74" t="s">
        <v>571</v>
      </c>
      <c r="D37" s="70" t="s">
        <v>568</v>
      </c>
      <c r="E37" s="77" t="s">
        <v>84</v>
      </c>
      <c r="F37" s="21">
        <v>6.2</v>
      </c>
      <c r="G37" s="72">
        <v>81.5</v>
      </c>
      <c r="H37" s="7">
        <f t="shared" si="3"/>
        <v>505.3</v>
      </c>
    </row>
    <row r="38" spans="1:8" x14ac:dyDescent="0.2">
      <c r="A38" s="219"/>
      <c r="B38" s="7" t="s">
        <v>12</v>
      </c>
      <c r="C38" s="74" t="s">
        <v>148</v>
      </c>
      <c r="D38" s="70" t="s">
        <v>574</v>
      </c>
      <c r="E38" s="77" t="s">
        <v>163</v>
      </c>
      <c r="F38" s="21">
        <v>150</v>
      </c>
      <c r="G38" s="72">
        <v>6.87</v>
      </c>
      <c r="H38" s="7">
        <f t="shared" si="3"/>
        <v>1030.5</v>
      </c>
    </row>
    <row r="39" spans="1:8" x14ac:dyDescent="0.2">
      <c r="A39" s="219"/>
      <c r="B39" s="7" t="s">
        <v>12</v>
      </c>
      <c r="C39" s="76" t="s">
        <v>573</v>
      </c>
      <c r="D39" s="70" t="s">
        <v>570</v>
      </c>
      <c r="E39" s="70" t="s">
        <v>31</v>
      </c>
      <c r="F39" s="21">
        <v>2.7</v>
      </c>
      <c r="G39" s="72">
        <v>314.08999999999997</v>
      </c>
      <c r="H39" s="7">
        <f t="shared" si="3"/>
        <v>848.04300000000001</v>
      </c>
    </row>
    <row r="40" spans="1:8" x14ac:dyDescent="0.2">
      <c r="A40" s="219"/>
      <c r="B40" s="7" t="s">
        <v>12</v>
      </c>
      <c r="C40" s="7">
        <v>87341</v>
      </c>
      <c r="D40" s="64" t="s">
        <v>549</v>
      </c>
      <c r="E40" s="7" t="s">
        <v>31</v>
      </c>
      <c r="F40" s="7">
        <v>0.01</v>
      </c>
      <c r="G40" s="7">
        <v>388.77</v>
      </c>
      <c r="H40" s="27">
        <f t="shared" si="3"/>
        <v>3.8876999999999997</v>
      </c>
    </row>
    <row r="41" spans="1:8" x14ac:dyDescent="0.2">
      <c r="A41" s="219"/>
      <c r="B41" s="7" t="s">
        <v>12</v>
      </c>
      <c r="C41" s="73" t="s">
        <v>219</v>
      </c>
      <c r="D41" s="7" t="s">
        <v>173</v>
      </c>
      <c r="E41" s="32" t="s">
        <v>141</v>
      </c>
      <c r="F41" s="32">
        <v>7.5</v>
      </c>
      <c r="G41" s="32">
        <v>5.45</v>
      </c>
      <c r="H41" s="7">
        <f t="shared" si="3"/>
        <v>40.875</v>
      </c>
    </row>
    <row r="42" spans="1:8" x14ac:dyDescent="0.2">
      <c r="A42" s="219"/>
      <c r="B42" s="7" t="s">
        <v>12</v>
      </c>
      <c r="C42" s="61">
        <v>7042</v>
      </c>
      <c r="D42" s="8" t="s">
        <v>222</v>
      </c>
      <c r="E42" s="7" t="s">
        <v>21</v>
      </c>
      <c r="F42" s="7">
        <v>2</v>
      </c>
      <c r="G42" s="7">
        <v>20.28</v>
      </c>
      <c r="H42" s="7">
        <f>F42*G42</f>
        <v>40.56</v>
      </c>
    </row>
    <row r="43" spans="1:8" x14ac:dyDescent="0.2">
      <c r="A43" s="219"/>
      <c r="B43" s="7" t="s">
        <v>12</v>
      </c>
      <c r="C43" s="61">
        <v>1139</v>
      </c>
      <c r="D43" s="8" t="s">
        <v>184</v>
      </c>
      <c r="E43" s="7" t="s">
        <v>21</v>
      </c>
      <c r="F43" s="7">
        <v>2</v>
      </c>
      <c r="G43" s="7">
        <v>96.19</v>
      </c>
      <c r="H43" s="7">
        <f>F43*G43</f>
        <v>192.38</v>
      </c>
    </row>
    <row r="44" spans="1:8" x14ac:dyDescent="0.2">
      <c r="A44" s="219"/>
      <c r="B44" s="7" t="s">
        <v>12</v>
      </c>
      <c r="C44" s="61">
        <v>88267</v>
      </c>
      <c r="D44" s="8" t="s">
        <v>267</v>
      </c>
      <c r="E44" s="7" t="s">
        <v>26</v>
      </c>
      <c r="F44" s="7">
        <v>1</v>
      </c>
      <c r="G44" s="7">
        <v>10.06</v>
      </c>
      <c r="H44" s="27">
        <f>F44*G44</f>
        <v>10.06</v>
      </c>
    </row>
    <row r="45" spans="1:8" x14ac:dyDescent="0.2">
      <c r="A45" s="219"/>
      <c r="B45" s="7" t="s">
        <v>12</v>
      </c>
      <c r="C45" s="61">
        <v>88316</v>
      </c>
      <c r="D45" s="8" t="s">
        <v>49</v>
      </c>
      <c r="E45" s="21" t="s">
        <v>33</v>
      </c>
      <c r="F45" s="21">
        <v>8</v>
      </c>
      <c r="G45" s="7">
        <v>10.06</v>
      </c>
      <c r="H45" s="27">
        <f>F45*G45</f>
        <v>80.48</v>
      </c>
    </row>
    <row r="46" spans="1:8" x14ac:dyDescent="0.2">
      <c r="A46" s="219"/>
      <c r="B46" s="7" t="s">
        <v>12</v>
      </c>
      <c r="C46" s="61">
        <v>88309</v>
      </c>
      <c r="D46" s="8" t="s">
        <v>577</v>
      </c>
      <c r="E46" s="21" t="s">
        <v>33</v>
      </c>
      <c r="F46" s="21">
        <v>8</v>
      </c>
      <c r="G46" s="7">
        <v>12.64</v>
      </c>
      <c r="H46" s="27">
        <f>F46*G46</f>
        <v>101.12</v>
      </c>
    </row>
    <row r="47" spans="1:8" x14ac:dyDescent="0.2">
      <c r="A47" s="219"/>
      <c r="B47" s="7" t="s">
        <v>12</v>
      </c>
      <c r="C47" s="61">
        <v>3356</v>
      </c>
      <c r="D47" s="8" t="s">
        <v>126</v>
      </c>
      <c r="E47" s="7" t="s">
        <v>26</v>
      </c>
      <c r="F47" s="7">
        <v>0.24</v>
      </c>
      <c r="G47" s="7">
        <v>135</v>
      </c>
      <c r="H47" s="27">
        <f t="shared" ref="H47:H50" si="4">F47*G47</f>
        <v>32.4</v>
      </c>
    </row>
    <row r="48" spans="1:8" x14ac:dyDescent="0.2">
      <c r="A48" s="219"/>
      <c r="B48" s="7" t="s">
        <v>12</v>
      </c>
      <c r="C48" s="61">
        <v>7730</v>
      </c>
      <c r="D48" s="8" t="s">
        <v>575</v>
      </c>
      <c r="E48" s="7" t="s">
        <v>104</v>
      </c>
      <c r="F48" s="7">
        <v>1</v>
      </c>
      <c r="G48" s="7">
        <v>1244.29</v>
      </c>
      <c r="H48" s="27">
        <f t="shared" si="4"/>
        <v>1244.29</v>
      </c>
    </row>
    <row r="49" spans="1:8" x14ac:dyDescent="0.2">
      <c r="A49" s="219"/>
      <c r="B49" s="7" t="s">
        <v>12</v>
      </c>
      <c r="C49" s="61">
        <v>2698</v>
      </c>
      <c r="D49" s="8" t="s">
        <v>125</v>
      </c>
      <c r="E49" s="7" t="s">
        <v>26</v>
      </c>
      <c r="F49" s="7">
        <v>1.2</v>
      </c>
      <c r="G49" s="7">
        <v>13.87</v>
      </c>
      <c r="H49" s="27">
        <f t="shared" si="4"/>
        <v>16.643999999999998</v>
      </c>
    </row>
    <row r="50" spans="1:8" x14ac:dyDescent="0.2">
      <c r="A50" s="217"/>
      <c r="B50" s="7" t="s">
        <v>12</v>
      </c>
      <c r="C50" s="1">
        <v>21073</v>
      </c>
      <c r="D50" s="1" t="s">
        <v>576</v>
      </c>
      <c r="E50" s="1" t="s">
        <v>201</v>
      </c>
      <c r="F50" s="1">
        <v>1</v>
      </c>
      <c r="G50" s="1">
        <v>546.04999999999995</v>
      </c>
      <c r="H50" s="27">
        <f t="shared" si="4"/>
        <v>546.04999999999995</v>
      </c>
    </row>
    <row r="51" spans="1:8" x14ac:dyDescent="0.2">
      <c r="A51" s="203" t="s">
        <v>2</v>
      </c>
      <c r="B51" s="204"/>
      <c r="C51" s="205"/>
      <c r="D51" s="206" t="s">
        <v>551</v>
      </c>
      <c r="E51" s="3" t="s">
        <v>4</v>
      </c>
      <c r="F51" s="3" t="s">
        <v>178</v>
      </c>
      <c r="G51" s="208" t="s">
        <v>6</v>
      </c>
      <c r="H51" s="3" t="s">
        <v>7</v>
      </c>
    </row>
    <row r="52" spans="1:8" x14ac:dyDescent="0.2">
      <c r="A52" s="11" t="s">
        <v>187</v>
      </c>
      <c r="B52" s="12" t="s">
        <v>9</v>
      </c>
      <c r="C52" s="12" t="s">
        <v>10</v>
      </c>
      <c r="D52" s="207"/>
      <c r="E52" s="3" t="s">
        <v>15</v>
      </c>
      <c r="F52" s="3">
        <v>1</v>
      </c>
      <c r="G52" s="209"/>
      <c r="H52" s="3">
        <f>ROUND(SUM(H53:H55),2)</f>
        <v>324.48</v>
      </c>
    </row>
    <row r="53" spans="1:8" x14ac:dyDescent="0.2">
      <c r="A53" s="214" t="s">
        <v>883</v>
      </c>
      <c r="B53" s="7"/>
      <c r="C53" s="7">
        <v>88279</v>
      </c>
      <c r="D53" s="64" t="s">
        <v>546</v>
      </c>
      <c r="E53" s="7" t="s">
        <v>26</v>
      </c>
      <c r="F53" s="7">
        <v>8</v>
      </c>
      <c r="G53" s="7">
        <v>17.36</v>
      </c>
      <c r="H53" s="27">
        <f t="shared" ref="H53:H55" si="5">F53*G53</f>
        <v>138.88</v>
      </c>
    </row>
    <row r="54" spans="1:8" x14ac:dyDescent="0.2">
      <c r="A54" s="215"/>
      <c r="B54" s="7"/>
      <c r="C54" s="7">
        <v>1158</v>
      </c>
      <c r="D54" s="64" t="s">
        <v>550</v>
      </c>
      <c r="E54" s="7" t="s">
        <v>26</v>
      </c>
      <c r="F54" s="7">
        <v>8</v>
      </c>
      <c r="G54" s="7">
        <v>23.2</v>
      </c>
      <c r="H54" s="27">
        <f t="shared" si="5"/>
        <v>185.6</v>
      </c>
    </row>
    <row r="55" spans="1:8" x14ac:dyDescent="0.2">
      <c r="A55" s="215"/>
      <c r="B55" s="7"/>
      <c r="C55" s="7"/>
      <c r="D55" s="64" t="s">
        <v>547</v>
      </c>
      <c r="E55" s="7" t="s">
        <v>15</v>
      </c>
      <c r="F55" s="7">
        <v>1</v>
      </c>
      <c r="G55" s="7"/>
      <c r="H55" s="27">
        <f t="shared" si="5"/>
        <v>0</v>
      </c>
    </row>
    <row r="56" spans="1:8" x14ac:dyDescent="0.2">
      <c r="A56" s="224" t="s">
        <v>2</v>
      </c>
      <c r="B56" s="224"/>
      <c r="C56" s="224"/>
      <c r="D56" s="226" t="s">
        <v>567</v>
      </c>
      <c r="E56" s="3" t="s">
        <v>4</v>
      </c>
      <c r="F56" s="3" t="s">
        <v>178</v>
      </c>
      <c r="G56" s="225" t="s">
        <v>6</v>
      </c>
      <c r="H56" s="3" t="s">
        <v>7</v>
      </c>
    </row>
    <row r="57" spans="1:8" x14ac:dyDescent="0.2">
      <c r="A57" s="11" t="s">
        <v>187</v>
      </c>
      <c r="B57" s="12" t="s">
        <v>9</v>
      </c>
      <c r="C57" s="12" t="s">
        <v>10</v>
      </c>
      <c r="D57" s="226"/>
      <c r="E57" s="3" t="s">
        <v>15</v>
      </c>
      <c r="F57" s="3">
        <v>1</v>
      </c>
      <c r="G57" s="225"/>
      <c r="H57" s="3">
        <f>SUM(H58:H75)</f>
        <v>15596.36004</v>
      </c>
    </row>
    <row r="58" spans="1:8" x14ac:dyDescent="0.2">
      <c r="A58" s="214" t="s">
        <v>884</v>
      </c>
      <c r="B58" s="7"/>
      <c r="C58" s="7">
        <v>88279</v>
      </c>
      <c r="D58" s="64" t="s">
        <v>546</v>
      </c>
      <c r="E58" s="7" t="s">
        <v>26</v>
      </c>
      <c r="F58" s="7">
        <v>32</v>
      </c>
      <c r="G58" s="7">
        <v>17.36</v>
      </c>
      <c r="H58" s="27">
        <f t="shared" ref="H58:H75" si="6">F58*G58</f>
        <v>555.52</v>
      </c>
    </row>
    <row r="59" spans="1:8" x14ac:dyDescent="0.2">
      <c r="A59" s="215"/>
      <c r="B59" s="7"/>
      <c r="C59" s="7">
        <v>1158</v>
      </c>
      <c r="D59" s="64" t="s">
        <v>550</v>
      </c>
      <c r="E59" s="7" t="s">
        <v>26</v>
      </c>
      <c r="F59" s="7">
        <v>8</v>
      </c>
      <c r="G59" s="7">
        <v>23.2</v>
      </c>
      <c r="H59" s="27">
        <f t="shared" si="6"/>
        <v>185.6</v>
      </c>
    </row>
    <row r="60" spans="1:8" x14ac:dyDescent="0.2">
      <c r="A60" s="215"/>
      <c r="B60" s="7"/>
      <c r="C60" s="67">
        <v>751</v>
      </c>
      <c r="D60" s="70" t="s">
        <v>552</v>
      </c>
      <c r="E60" s="7" t="s">
        <v>201</v>
      </c>
      <c r="F60" s="72">
        <v>2</v>
      </c>
      <c r="G60" s="67">
        <v>3086.96</v>
      </c>
      <c r="H60" s="27">
        <f t="shared" si="6"/>
        <v>6173.92</v>
      </c>
    </row>
    <row r="61" spans="1:8" x14ac:dyDescent="0.2">
      <c r="A61" s="215"/>
      <c r="B61" s="7"/>
      <c r="C61" s="67">
        <f>[4]FORNECEDORES!$A$92</f>
        <v>44</v>
      </c>
      <c r="D61" s="70" t="s">
        <v>553</v>
      </c>
      <c r="E61" s="7" t="s">
        <v>201</v>
      </c>
      <c r="F61" s="72">
        <v>2</v>
      </c>
      <c r="G61" s="67">
        <f>fornecedores!$K$92</f>
        <v>98</v>
      </c>
      <c r="H61" s="27">
        <f t="shared" si="6"/>
        <v>196</v>
      </c>
    </row>
    <row r="62" spans="1:8" x14ac:dyDescent="0.2">
      <c r="A62" s="215"/>
      <c r="B62" s="7"/>
      <c r="C62" s="67">
        <f>[4]FORNECEDORES!$A$170</f>
        <v>70</v>
      </c>
      <c r="D62" s="70" t="s">
        <v>554</v>
      </c>
      <c r="E62" s="7" t="s">
        <v>201</v>
      </c>
      <c r="F62" s="72">
        <v>2</v>
      </c>
      <c r="G62" s="67">
        <f>fornecedores!$K$170</f>
        <v>123.63</v>
      </c>
      <c r="H62" s="27">
        <f t="shared" si="6"/>
        <v>247.26</v>
      </c>
    </row>
    <row r="63" spans="1:8" x14ac:dyDescent="0.2">
      <c r="A63" s="215"/>
      <c r="B63" s="7"/>
      <c r="C63" s="67">
        <f>[4]FORNECEDORES!$A$203</f>
        <v>82</v>
      </c>
      <c r="D63" s="70" t="s">
        <v>555</v>
      </c>
      <c r="E63" s="7" t="s">
        <v>201</v>
      </c>
      <c r="F63" s="72">
        <v>2</v>
      </c>
      <c r="G63" s="67">
        <f>fornecedores!$K$203</f>
        <v>593.4</v>
      </c>
      <c r="H63" s="27">
        <f t="shared" si="6"/>
        <v>1186.8</v>
      </c>
    </row>
    <row r="64" spans="1:8" x14ac:dyDescent="0.2">
      <c r="A64" s="215"/>
      <c r="B64" s="7"/>
      <c r="C64" s="67">
        <f>[4]FORNECEDORES!$A$95</f>
        <v>44</v>
      </c>
      <c r="D64" s="70" t="s">
        <v>556</v>
      </c>
      <c r="E64" s="7" t="s">
        <v>201</v>
      </c>
      <c r="F64" s="72">
        <v>2</v>
      </c>
      <c r="G64" s="67">
        <f>fornecedores!$K$95</f>
        <v>167.14</v>
      </c>
      <c r="H64" s="27">
        <f t="shared" si="6"/>
        <v>334.28</v>
      </c>
    </row>
    <row r="65" spans="1:8" x14ac:dyDescent="0.2">
      <c r="A65" s="215"/>
      <c r="B65" s="7"/>
      <c r="C65" s="67">
        <f>[4]FORNECEDORES!$A$212</f>
        <v>85</v>
      </c>
      <c r="D65" s="70" t="s">
        <v>557</v>
      </c>
      <c r="E65" s="7" t="s">
        <v>201</v>
      </c>
      <c r="F65" s="72">
        <v>2</v>
      </c>
      <c r="G65" s="67">
        <f>fornecedores!$K$212</f>
        <v>492.78</v>
      </c>
      <c r="H65" s="27">
        <f t="shared" si="6"/>
        <v>985.56</v>
      </c>
    </row>
    <row r="66" spans="1:8" x14ac:dyDescent="0.2">
      <c r="A66" s="215"/>
      <c r="B66" s="7"/>
      <c r="C66" s="67">
        <f>[4]FORNECEDORES!$A$68</f>
        <v>35</v>
      </c>
      <c r="D66" s="70" t="s">
        <v>558</v>
      </c>
      <c r="E66" s="7" t="s">
        <v>201</v>
      </c>
      <c r="F66" s="72">
        <v>2</v>
      </c>
      <c r="G66" s="67">
        <f>fornecedores!$K$68</f>
        <v>700</v>
      </c>
      <c r="H66" s="27">
        <f t="shared" si="6"/>
        <v>1400</v>
      </c>
    </row>
    <row r="67" spans="1:8" x14ac:dyDescent="0.2">
      <c r="A67" s="215"/>
      <c r="B67" s="7"/>
      <c r="C67" s="117">
        <f>[4]FORNECEDORES!$A$224</f>
        <v>89</v>
      </c>
      <c r="D67" s="70" t="s">
        <v>559</v>
      </c>
      <c r="E67" s="7" t="s">
        <v>201</v>
      </c>
      <c r="F67" s="72">
        <v>2</v>
      </c>
      <c r="G67" s="117">
        <f>fornecedores!$K$224</f>
        <v>180.27001000000001</v>
      </c>
      <c r="H67" s="27">
        <f t="shared" si="6"/>
        <v>360.54002000000003</v>
      </c>
    </row>
    <row r="68" spans="1:8" x14ac:dyDescent="0.2">
      <c r="A68" s="215"/>
      <c r="B68" s="7"/>
      <c r="C68" s="67">
        <f>[4]FORNECEDORES!$A$197</f>
        <v>79</v>
      </c>
      <c r="D68" s="70" t="s">
        <v>560</v>
      </c>
      <c r="E68" s="7" t="s">
        <v>201</v>
      </c>
      <c r="F68" s="72">
        <v>3</v>
      </c>
      <c r="G68" s="67">
        <f>fornecedores!$K$197</f>
        <v>204.51</v>
      </c>
      <c r="H68" s="27">
        <f t="shared" si="6"/>
        <v>613.53</v>
      </c>
    </row>
    <row r="69" spans="1:8" x14ac:dyDescent="0.2">
      <c r="A69" s="215"/>
      <c r="B69" s="7"/>
      <c r="C69" s="67">
        <f>[4]FORNECEDORES!$A$287</f>
        <v>112</v>
      </c>
      <c r="D69" s="70" t="s">
        <v>561</v>
      </c>
      <c r="E69" s="7" t="s">
        <v>201</v>
      </c>
      <c r="F69" s="72">
        <v>3</v>
      </c>
      <c r="G69" s="67">
        <f>fornecedores!$K$287</f>
        <v>471.74</v>
      </c>
      <c r="H69" s="27">
        <f t="shared" si="6"/>
        <v>1415.22</v>
      </c>
    </row>
    <row r="70" spans="1:8" x14ac:dyDescent="0.2">
      <c r="A70" s="215"/>
      <c r="B70" s="7"/>
      <c r="C70" s="67">
        <f>[4]FORNECEDORES!$A$92</f>
        <v>44</v>
      </c>
      <c r="D70" s="70" t="s">
        <v>553</v>
      </c>
      <c r="E70" s="7" t="s">
        <v>201</v>
      </c>
      <c r="F70" s="72">
        <v>2</v>
      </c>
      <c r="G70" s="67">
        <f>fornecedores!$K$92</f>
        <v>98</v>
      </c>
      <c r="H70" s="27">
        <f t="shared" si="6"/>
        <v>196</v>
      </c>
    </row>
    <row r="71" spans="1:8" x14ac:dyDescent="0.2">
      <c r="A71" s="215"/>
      <c r="B71" s="7"/>
      <c r="C71" s="117">
        <f>[4]FORNECEDORES!$A$224</f>
        <v>89</v>
      </c>
      <c r="D71" s="70" t="s">
        <v>562</v>
      </c>
      <c r="E71" s="7" t="s">
        <v>201</v>
      </c>
      <c r="F71" s="72">
        <v>2</v>
      </c>
      <c r="G71" s="117">
        <f>fornecedores!$K$224</f>
        <v>180.27001000000001</v>
      </c>
      <c r="H71" s="27">
        <f t="shared" si="6"/>
        <v>360.54002000000003</v>
      </c>
    </row>
    <row r="72" spans="1:8" x14ac:dyDescent="0.2">
      <c r="A72" s="215"/>
      <c r="B72" s="7"/>
      <c r="C72" s="117">
        <f>'[4]COMPOSIÇÃO COM DESONERAÇÃO'!$A$430</f>
        <v>74</v>
      </c>
      <c r="D72" s="70" t="s">
        <v>563</v>
      </c>
      <c r="E72" s="7" t="s">
        <v>201</v>
      </c>
      <c r="F72" s="72">
        <v>1</v>
      </c>
      <c r="G72" s="117">
        <f>'[4]COMPOSIÇÃO COM DESONERAÇÃO'!$H$429</f>
        <v>267.95999999999998</v>
      </c>
      <c r="H72" s="27">
        <f t="shared" si="6"/>
        <v>267.95999999999998</v>
      </c>
    </row>
    <row r="73" spans="1:8" x14ac:dyDescent="0.2">
      <c r="A73" s="215"/>
      <c r="B73" s="7"/>
      <c r="C73" s="67">
        <v>10407</v>
      </c>
      <c r="D73" s="70" t="s">
        <v>564</v>
      </c>
      <c r="E73" s="7" t="s">
        <v>201</v>
      </c>
      <c r="F73" s="72">
        <v>1</v>
      </c>
      <c r="G73" s="67">
        <v>913.07</v>
      </c>
      <c r="H73" s="27">
        <f t="shared" si="6"/>
        <v>913.07</v>
      </c>
    </row>
    <row r="74" spans="1:8" x14ac:dyDescent="0.2">
      <c r="A74" s="215"/>
      <c r="B74" s="7"/>
      <c r="C74" s="61">
        <v>4343</v>
      </c>
      <c r="D74" s="7" t="s">
        <v>565</v>
      </c>
      <c r="E74" s="7" t="s">
        <v>201</v>
      </c>
      <c r="F74" s="7">
        <v>150</v>
      </c>
      <c r="G74" s="7">
        <v>1.24</v>
      </c>
      <c r="H74" s="27">
        <f t="shared" si="6"/>
        <v>186</v>
      </c>
    </row>
    <row r="75" spans="1:8" x14ac:dyDescent="0.2">
      <c r="A75" s="218"/>
      <c r="B75" s="7"/>
      <c r="C75" s="7">
        <v>10809</v>
      </c>
      <c r="D75" s="7" t="s">
        <v>566</v>
      </c>
      <c r="E75" s="7"/>
      <c r="F75" s="7">
        <v>32</v>
      </c>
      <c r="G75" s="7">
        <v>0.57999999999999996</v>
      </c>
      <c r="H75" s="27">
        <f t="shared" si="6"/>
        <v>18.559999999999999</v>
      </c>
    </row>
    <row r="76" spans="1:8" x14ac:dyDescent="0.2">
      <c r="A76" s="203" t="s">
        <v>2</v>
      </c>
      <c r="B76" s="204"/>
      <c r="C76" s="205"/>
      <c r="D76" s="206" t="s">
        <v>611</v>
      </c>
      <c r="E76" s="3" t="s">
        <v>4</v>
      </c>
      <c r="F76" s="3" t="s">
        <v>178</v>
      </c>
      <c r="G76" s="208" t="s">
        <v>6</v>
      </c>
      <c r="H76" s="3" t="s">
        <v>7</v>
      </c>
    </row>
    <row r="77" spans="1:8" x14ac:dyDescent="0.2">
      <c r="A77" s="11" t="s">
        <v>187</v>
      </c>
      <c r="B77" s="12" t="s">
        <v>9</v>
      </c>
      <c r="C77" s="12" t="s">
        <v>10</v>
      </c>
      <c r="D77" s="207"/>
      <c r="E77" s="3" t="s">
        <v>15</v>
      </c>
      <c r="F77" s="3">
        <v>1</v>
      </c>
      <c r="G77" s="209"/>
      <c r="H77" s="3">
        <f>SUM(H78:H110)</f>
        <v>8483.4030000000002</v>
      </c>
    </row>
    <row r="78" spans="1:8" x14ac:dyDescent="0.2">
      <c r="A78" s="210" t="s">
        <v>886</v>
      </c>
      <c r="B78" s="60" t="s">
        <v>12</v>
      </c>
      <c r="C78" s="7">
        <v>2439</v>
      </c>
      <c r="D78" s="8" t="s">
        <v>135</v>
      </c>
      <c r="E78" s="7" t="s">
        <v>26</v>
      </c>
      <c r="F78" s="7">
        <v>0.1</v>
      </c>
      <c r="G78" s="7">
        <v>13.87</v>
      </c>
      <c r="H78" s="27">
        <f>F78*G78</f>
        <v>1.387</v>
      </c>
    </row>
    <row r="79" spans="1:8" x14ac:dyDescent="0.2">
      <c r="A79" s="210"/>
      <c r="B79" s="60" t="s">
        <v>12</v>
      </c>
      <c r="C79" s="7">
        <v>6113</v>
      </c>
      <c r="D79" s="8" t="s">
        <v>136</v>
      </c>
      <c r="E79" s="7" t="s">
        <v>26</v>
      </c>
      <c r="F79" s="7">
        <v>0.1</v>
      </c>
      <c r="G79" s="7">
        <v>8.06</v>
      </c>
      <c r="H79" s="27">
        <f>F79*G79</f>
        <v>0.80600000000000005</v>
      </c>
    </row>
    <row r="80" spans="1:8" x14ac:dyDescent="0.2">
      <c r="A80" s="210"/>
      <c r="B80" s="60" t="s">
        <v>12</v>
      </c>
      <c r="C80" s="7">
        <v>3356</v>
      </c>
      <c r="D80" s="8" t="s">
        <v>126</v>
      </c>
      <c r="E80" s="7" t="s">
        <v>26</v>
      </c>
      <c r="F80" s="7">
        <v>0.1</v>
      </c>
      <c r="G80" s="7">
        <v>135</v>
      </c>
      <c r="H80" s="27">
        <f>F80*G80</f>
        <v>13.5</v>
      </c>
    </row>
    <row r="81" spans="1:8" x14ac:dyDescent="0.2">
      <c r="A81" s="210"/>
      <c r="B81" s="60" t="s">
        <v>12</v>
      </c>
      <c r="C81" s="76">
        <v>855</v>
      </c>
      <c r="D81" s="72" t="s">
        <v>579</v>
      </c>
      <c r="E81" s="72" t="s">
        <v>607</v>
      </c>
      <c r="F81" s="72">
        <v>4</v>
      </c>
      <c r="G81" s="72">
        <v>0.76</v>
      </c>
      <c r="H81" s="27">
        <f t="shared" ref="H81:H110" si="7">F81*G81</f>
        <v>3.04</v>
      </c>
    </row>
    <row r="82" spans="1:8" x14ac:dyDescent="0.2">
      <c r="A82" s="210"/>
      <c r="B82" s="60" t="s">
        <v>12</v>
      </c>
      <c r="C82" s="76">
        <v>843</v>
      </c>
      <c r="D82" s="72" t="s">
        <v>580</v>
      </c>
      <c r="E82" s="72" t="s">
        <v>607</v>
      </c>
      <c r="F82" s="72">
        <v>2</v>
      </c>
      <c r="G82" s="72">
        <v>1.71</v>
      </c>
      <c r="H82" s="27">
        <f t="shared" si="7"/>
        <v>3.42</v>
      </c>
    </row>
    <row r="83" spans="1:8" x14ac:dyDescent="0.2">
      <c r="A83" s="210"/>
      <c r="B83" s="60" t="s">
        <v>12</v>
      </c>
      <c r="C83" s="76">
        <v>851</v>
      </c>
      <c r="D83" s="72" t="s">
        <v>581</v>
      </c>
      <c r="E83" s="72" t="s">
        <v>607</v>
      </c>
      <c r="F83" s="72">
        <v>2</v>
      </c>
      <c r="G83" s="72">
        <v>0.52</v>
      </c>
      <c r="H83" s="27">
        <f t="shared" si="7"/>
        <v>1.04</v>
      </c>
    </row>
    <row r="84" spans="1:8" x14ac:dyDescent="0.2">
      <c r="A84" s="210"/>
      <c r="B84" s="60" t="s">
        <v>12</v>
      </c>
      <c r="C84" s="76">
        <v>980</v>
      </c>
      <c r="D84" s="72" t="s">
        <v>582</v>
      </c>
      <c r="E84" s="72" t="s">
        <v>60</v>
      </c>
      <c r="F84" s="72">
        <v>50</v>
      </c>
      <c r="G84" s="72">
        <v>5.0999999999999996</v>
      </c>
      <c r="H84" s="27">
        <f t="shared" si="7"/>
        <v>254.99999999999997</v>
      </c>
    </row>
    <row r="85" spans="1:8" x14ac:dyDescent="0.2">
      <c r="A85" s="210"/>
      <c r="B85" s="60" t="s">
        <v>12</v>
      </c>
      <c r="C85" s="76">
        <v>1062</v>
      </c>
      <c r="D85" s="72" t="s">
        <v>583</v>
      </c>
      <c r="E85" s="72" t="s">
        <v>608</v>
      </c>
      <c r="F85" s="72">
        <v>1</v>
      </c>
      <c r="G85" s="72">
        <v>136</v>
      </c>
      <c r="H85" s="27">
        <f t="shared" si="7"/>
        <v>136</v>
      </c>
    </row>
    <row r="86" spans="1:8" x14ac:dyDescent="0.2">
      <c r="A86" s="210"/>
      <c r="B86" s="60" t="s">
        <v>12</v>
      </c>
      <c r="C86" s="76">
        <v>1884</v>
      </c>
      <c r="D86" s="72" t="s">
        <v>584</v>
      </c>
      <c r="E86" s="72" t="s">
        <v>607</v>
      </c>
      <c r="F86" s="72">
        <v>3</v>
      </c>
      <c r="G86" s="72">
        <v>2.4</v>
      </c>
      <c r="H86" s="27">
        <f t="shared" si="7"/>
        <v>7.1999999999999993</v>
      </c>
    </row>
    <row r="87" spans="1:8" x14ac:dyDescent="0.2">
      <c r="A87" s="210"/>
      <c r="B87" s="60" t="s">
        <v>12</v>
      </c>
      <c r="C87" s="76">
        <v>1876</v>
      </c>
      <c r="D87" s="72" t="s">
        <v>585</v>
      </c>
      <c r="E87" s="72" t="s">
        <v>607</v>
      </c>
      <c r="F87" s="72">
        <v>1</v>
      </c>
      <c r="G87" s="72">
        <v>5.58</v>
      </c>
      <c r="H87" s="27">
        <f t="shared" si="7"/>
        <v>5.58</v>
      </c>
    </row>
    <row r="88" spans="1:8" x14ac:dyDescent="0.2">
      <c r="A88" s="210"/>
      <c r="B88" s="60" t="s">
        <v>12</v>
      </c>
      <c r="C88" s="76">
        <v>1879</v>
      </c>
      <c r="D88" s="72" t="s">
        <v>586</v>
      </c>
      <c r="E88" s="72" t="s">
        <v>607</v>
      </c>
      <c r="F88" s="72">
        <v>1</v>
      </c>
      <c r="G88" s="72">
        <v>1.56</v>
      </c>
      <c r="H88" s="27">
        <f t="shared" si="7"/>
        <v>1.56</v>
      </c>
    </row>
    <row r="89" spans="1:8" x14ac:dyDescent="0.2">
      <c r="A89" s="210"/>
      <c r="B89" s="60" t="s">
        <v>12</v>
      </c>
      <c r="C89" s="76">
        <v>2685</v>
      </c>
      <c r="D89" s="72" t="s">
        <v>587</v>
      </c>
      <c r="E89" s="72" t="s">
        <v>607</v>
      </c>
      <c r="F89" s="72">
        <v>2</v>
      </c>
      <c r="G89" s="72">
        <v>2.95</v>
      </c>
      <c r="H89" s="27">
        <f t="shared" si="7"/>
        <v>5.9</v>
      </c>
    </row>
    <row r="90" spans="1:8" x14ac:dyDescent="0.2">
      <c r="A90" s="210"/>
      <c r="B90" s="60" t="s">
        <v>12</v>
      </c>
      <c r="C90" s="76">
        <v>2681</v>
      </c>
      <c r="D90" s="72" t="s">
        <v>588</v>
      </c>
      <c r="E90" s="72" t="s">
        <v>607</v>
      </c>
      <c r="F90" s="72">
        <v>2</v>
      </c>
      <c r="G90" s="72">
        <v>7.04</v>
      </c>
      <c r="H90" s="27">
        <f t="shared" si="7"/>
        <v>14.08</v>
      </c>
    </row>
    <row r="91" spans="1:8" x14ac:dyDescent="0.2">
      <c r="A91" s="210"/>
      <c r="B91" s="60" t="s">
        <v>12</v>
      </c>
      <c r="C91" s="76">
        <v>2674</v>
      </c>
      <c r="D91" s="72" t="s">
        <v>589</v>
      </c>
      <c r="E91" s="72" t="s">
        <v>607</v>
      </c>
      <c r="F91" s="72">
        <v>2</v>
      </c>
      <c r="G91" s="72">
        <v>1.95</v>
      </c>
      <c r="H91" s="27">
        <f t="shared" si="7"/>
        <v>3.9</v>
      </c>
    </row>
    <row r="92" spans="1:8" x14ac:dyDescent="0.2">
      <c r="A92" s="210"/>
      <c r="B92" s="60" t="s">
        <v>12</v>
      </c>
      <c r="C92" s="76">
        <v>3380</v>
      </c>
      <c r="D92" s="72" t="s">
        <v>590</v>
      </c>
      <c r="E92" s="72" t="s">
        <v>607</v>
      </c>
      <c r="F92" s="72">
        <v>1</v>
      </c>
      <c r="G92" s="72">
        <v>29.62</v>
      </c>
      <c r="H92" s="27">
        <f t="shared" si="7"/>
        <v>29.62</v>
      </c>
    </row>
    <row r="93" spans="1:8" x14ac:dyDescent="0.2">
      <c r="A93" s="210"/>
      <c r="B93" s="60" t="s">
        <v>12</v>
      </c>
      <c r="C93" s="76">
        <v>5043</v>
      </c>
      <c r="D93" s="72" t="s">
        <v>591</v>
      </c>
      <c r="E93" s="72" t="s">
        <v>607</v>
      </c>
      <c r="F93" s="72">
        <v>1</v>
      </c>
      <c r="G93" s="72">
        <v>492.54</v>
      </c>
      <c r="H93" s="27">
        <f t="shared" si="7"/>
        <v>492.54</v>
      </c>
    </row>
    <row r="94" spans="1:8" x14ac:dyDescent="0.2">
      <c r="A94" s="210"/>
      <c r="B94" s="60" t="s">
        <v>12</v>
      </c>
      <c r="C94" s="76">
        <v>393</v>
      </c>
      <c r="D94" s="72" t="s">
        <v>592</v>
      </c>
      <c r="E94" s="72" t="s">
        <v>607</v>
      </c>
      <c r="F94" s="72">
        <v>6</v>
      </c>
      <c r="G94" s="72">
        <v>0.64</v>
      </c>
      <c r="H94" s="27">
        <f t="shared" si="7"/>
        <v>3.84</v>
      </c>
    </row>
    <row r="95" spans="1:8" x14ac:dyDescent="0.2">
      <c r="A95" s="210"/>
      <c r="B95" s="60" t="s">
        <v>12</v>
      </c>
      <c r="C95" s="76">
        <v>11929</v>
      </c>
      <c r="D95" s="72" t="s">
        <v>593</v>
      </c>
      <c r="E95" s="72" t="s">
        <v>60</v>
      </c>
      <c r="F95" s="72">
        <v>10</v>
      </c>
      <c r="G95" s="72">
        <v>4.04</v>
      </c>
      <c r="H95" s="27">
        <f t="shared" si="7"/>
        <v>40.4</v>
      </c>
    </row>
    <row r="96" spans="1:8" x14ac:dyDescent="0.2">
      <c r="A96" s="210"/>
      <c r="B96" s="60" t="s">
        <v>12</v>
      </c>
      <c r="C96" s="76">
        <v>855</v>
      </c>
      <c r="D96" s="72" t="s">
        <v>594</v>
      </c>
      <c r="E96" s="72" t="s">
        <v>607</v>
      </c>
      <c r="F96" s="72">
        <v>2</v>
      </c>
      <c r="G96" s="72">
        <v>0.76</v>
      </c>
      <c r="H96" s="27">
        <f t="shared" si="7"/>
        <v>1.52</v>
      </c>
    </row>
    <row r="97" spans="1:8" x14ac:dyDescent="0.2">
      <c r="A97" s="210"/>
      <c r="B97" s="60" t="s">
        <v>12</v>
      </c>
      <c r="C97" s="76">
        <v>993</v>
      </c>
      <c r="D97" s="72" t="s">
        <v>595</v>
      </c>
      <c r="E97" s="72" t="s">
        <v>60</v>
      </c>
      <c r="F97" s="72">
        <v>50</v>
      </c>
      <c r="G97" s="72">
        <v>1.1299999999999999</v>
      </c>
      <c r="H97" s="27">
        <f t="shared" si="7"/>
        <v>56.499999999999993</v>
      </c>
    </row>
    <row r="98" spans="1:8" x14ac:dyDescent="0.2">
      <c r="A98" s="210"/>
      <c r="B98" s="60" t="s">
        <v>12</v>
      </c>
      <c r="C98" s="76">
        <v>1022</v>
      </c>
      <c r="D98" s="72" t="s">
        <v>596</v>
      </c>
      <c r="E98" s="72" t="s">
        <v>60</v>
      </c>
      <c r="F98" s="72">
        <v>30</v>
      </c>
      <c r="G98" s="72">
        <v>1.45</v>
      </c>
      <c r="H98" s="27">
        <f t="shared" si="7"/>
        <v>43.5</v>
      </c>
    </row>
    <row r="99" spans="1:8" x14ac:dyDescent="0.2">
      <c r="A99" s="210"/>
      <c r="B99" s="60" t="s">
        <v>12</v>
      </c>
      <c r="C99" s="76" t="s">
        <v>606</v>
      </c>
      <c r="D99" s="72" t="s">
        <v>597</v>
      </c>
      <c r="E99" s="72" t="s">
        <v>607</v>
      </c>
      <c r="F99" s="72">
        <v>1</v>
      </c>
      <c r="G99" s="72">
        <v>108.99</v>
      </c>
      <c r="H99" s="27">
        <f t="shared" si="7"/>
        <v>108.99</v>
      </c>
    </row>
    <row r="100" spans="1:8" x14ac:dyDescent="0.2">
      <c r="A100" s="210"/>
      <c r="B100" s="60"/>
      <c r="C100" s="76">
        <f>fornecedores!$A$323</f>
        <v>125</v>
      </c>
      <c r="D100" s="72" t="s">
        <v>598</v>
      </c>
      <c r="E100" s="72" t="s">
        <v>607</v>
      </c>
      <c r="F100" s="72">
        <v>2</v>
      </c>
      <c r="G100" s="72">
        <f>fornecedores!$K$323</f>
        <v>28.5</v>
      </c>
      <c r="H100" s="27">
        <f t="shared" si="7"/>
        <v>57</v>
      </c>
    </row>
    <row r="101" spans="1:8" x14ac:dyDescent="0.2">
      <c r="A101" s="210"/>
      <c r="B101" s="60" t="s">
        <v>12</v>
      </c>
      <c r="C101" s="76">
        <v>2560</v>
      </c>
      <c r="D101" s="72" t="s">
        <v>599</v>
      </c>
      <c r="E101" s="72" t="s">
        <v>607</v>
      </c>
      <c r="F101" s="72">
        <v>1</v>
      </c>
      <c r="G101" s="72">
        <v>10.53</v>
      </c>
      <c r="H101" s="27">
        <f t="shared" si="7"/>
        <v>10.53</v>
      </c>
    </row>
    <row r="102" spans="1:8" x14ac:dyDescent="0.2">
      <c r="A102" s="210"/>
      <c r="B102" s="60" t="s">
        <v>12</v>
      </c>
      <c r="C102" s="76">
        <v>2590</v>
      </c>
      <c r="D102" s="72" t="s">
        <v>600</v>
      </c>
      <c r="E102" s="72" t="s">
        <v>607</v>
      </c>
      <c r="F102" s="72">
        <v>1</v>
      </c>
      <c r="G102" s="72">
        <v>10.220000000000001</v>
      </c>
      <c r="H102" s="27">
        <f t="shared" si="7"/>
        <v>10.220000000000001</v>
      </c>
    </row>
    <row r="103" spans="1:8" x14ac:dyDescent="0.2">
      <c r="A103" s="210"/>
      <c r="B103" s="60" t="s">
        <v>12</v>
      </c>
      <c r="C103" s="76">
        <v>2571</v>
      </c>
      <c r="D103" s="72" t="s">
        <v>601</v>
      </c>
      <c r="E103" s="72" t="s">
        <v>607</v>
      </c>
      <c r="F103" s="72">
        <v>2</v>
      </c>
      <c r="G103" s="72">
        <v>37.479999999999997</v>
      </c>
      <c r="H103" s="27">
        <f t="shared" si="7"/>
        <v>74.959999999999994</v>
      </c>
    </row>
    <row r="104" spans="1:8" x14ac:dyDescent="0.2">
      <c r="A104" s="210"/>
      <c r="B104" s="60" t="s">
        <v>12</v>
      </c>
      <c r="C104" s="76">
        <v>1595</v>
      </c>
      <c r="D104" s="72" t="s">
        <v>602</v>
      </c>
      <c r="E104" s="72" t="s">
        <v>607</v>
      </c>
      <c r="F104" s="72">
        <v>2</v>
      </c>
      <c r="G104" s="72">
        <v>16.2</v>
      </c>
      <c r="H104" s="27">
        <f t="shared" si="7"/>
        <v>32.4</v>
      </c>
    </row>
    <row r="105" spans="1:8" x14ac:dyDescent="0.2">
      <c r="A105" s="210"/>
      <c r="B105" s="60" t="s">
        <v>12</v>
      </c>
      <c r="C105" s="76">
        <v>2688</v>
      </c>
      <c r="D105" s="72" t="s">
        <v>603</v>
      </c>
      <c r="E105" s="72" t="s">
        <v>60</v>
      </c>
      <c r="F105" s="72">
        <v>4</v>
      </c>
      <c r="G105" s="72">
        <v>1.57</v>
      </c>
      <c r="H105" s="27">
        <f t="shared" si="7"/>
        <v>6.28</v>
      </c>
    </row>
    <row r="106" spans="1:8" x14ac:dyDescent="0.2">
      <c r="A106" s="210"/>
      <c r="B106" s="60" t="s">
        <v>12</v>
      </c>
      <c r="C106" s="76">
        <v>2690</v>
      </c>
      <c r="D106" s="72" t="s">
        <v>604</v>
      </c>
      <c r="E106" s="72" t="s">
        <v>60</v>
      </c>
      <c r="F106" s="72">
        <v>4</v>
      </c>
      <c r="G106" s="72">
        <v>2.3199999999999998</v>
      </c>
      <c r="H106" s="27">
        <f t="shared" si="7"/>
        <v>9.2799999999999994</v>
      </c>
    </row>
    <row r="107" spans="1:8" x14ac:dyDescent="0.2">
      <c r="A107" s="210"/>
      <c r="B107" s="60" t="s">
        <v>12</v>
      </c>
      <c r="C107" s="76">
        <v>3380</v>
      </c>
      <c r="D107" s="72" t="s">
        <v>590</v>
      </c>
      <c r="E107" s="72" t="s">
        <v>607</v>
      </c>
      <c r="F107" s="72">
        <v>2</v>
      </c>
      <c r="G107" s="72">
        <v>29.62</v>
      </c>
      <c r="H107" s="27">
        <f t="shared" si="7"/>
        <v>59.24</v>
      </c>
    </row>
    <row r="108" spans="1:8" ht="30" x14ac:dyDescent="0.2">
      <c r="A108" s="210"/>
      <c r="B108" s="60"/>
      <c r="C108" s="76">
        <f>fornecedores!$A$377</f>
        <v>147</v>
      </c>
      <c r="D108" s="72" t="s">
        <v>605</v>
      </c>
      <c r="E108" s="72" t="s">
        <v>608</v>
      </c>
      <c r="F108" s="72">
        <v>1</v>
      </c>
      <c r="G108" s="72">
        <f>fornecedores!$K$377</f>
        <v>6933.6</v>
      </c>
      <c r="H108" s="27">
        <f t="shared" si="7"/>
        <v>6933.6</v>
      </c>
    </row>
    <row r="109" spans="1:8" x14ac:dyDescent="0.2">
      <c r="A109" s="210"/>
      <c r="B109" s="60" t="s">
        <v>12</v>
      </c>
      <c r="C109" s="7">
        <v>20111</v>
      </c>
      <c r="D109" s="8" t="s">
        <v>609</v>
      </c>
      <c r="E109" s="72" t="s">
        <v>608</v>
      </c>
      <c r="F109" s="7">
        <v>3</v>
      </c>
      <c r="G109" s="7">
        <v>20.190000000000001</v>
      </c>
      <c r="H109" s="27">
        <f t="shared" si="7"/>
        <v>60.570000000000007</v>
      </c>
    </row>
    <row r="110" spans="1:8" x14ac:dyDescent="0.2">
      <c r="A110" s="210"/>
      <c r="B110" s="60" t="s">
        <v>12</v>
      </c>
      <c r="C110" s="7">
        <v>13343</v>
      </c>
      <c r="D110" s="8" t="s">
        <v>610</v>
      </c>
      <c r="E110" s="72" t="s">
        <v>608</v>
      </c>
      <c r="F110" s="7">
        <v>8</v>
      </c>
      <c r="G110" s="49"/>
      <c r="H110" s="27">
        <f t="shared" si="7"/>
        <v>0</v>
      </c>
    </row>
    <row r="111" spans="1:8" x14ac:dyDescent="0.2">
      <c r="A111" s="224" t="s">
        <v>2</v>
      </c>
      <c r="B111" s="224"/>
      <c r="C111" s="224"/>
      <c r="D111" s="224" t="s">
        <v>134</v>
      </c>
      <c r="E111" s="3" t="s">
        <v>4</v>
      </c>
      <c r="F111" s="3" t="s">
        <v>5</v>
      </c>
      <c r="G111" s="225" t="s">
        <v>6</v>
      </c>
      <c r="H111" s="3" t="s">
        <v>7</v>
      </c>
    </row>
    <row r="112" spans="1:8" x14ac:dyDescent="0.2">
      <c r="A112" s="11" t="s">
        <v>8</v>
      </c>
      <c r="B112" s="12" t="s">
        <v>9</v>
      </c>
      <c r="C112" s="12" t="s">
        <v>10</v>
      </c>
      <c r="D112" s="224"/>
      <c r="E112" s="3" t="s">
        <v>60</v>
      </c>
      <c r="F112" s="3">
        <v>1</v>
      </c>
      <c r="G112" s="225"/>
      <c r="H112" s="3">
        <f>ROUND(SUM(H113:H116),2)</f>
        <v>20.3</v>
      </c>
    </row>
    <row r="113" spans="1:8" x14ac:dyDescent="0.2">
      <c r="A113" s="223" t="s">
        <v>885</v>
      </c>
      <c r="B113" s="7" t="s">
        <v>12</v>
      </c>
      <c r="C113" s="7">
        <v>2439</v>
      </c>
      <c r="D113" s="8" t="s">
        <v>135</v>
      </c>
      <c r="E113" s="7" t="s">
        <v>26</v>
      </c>
      <c r="F113" s="7">
        <v>0.1</v>
      </c>
      <c r="G113" s="7">
        <v>13.87</v>
      </c>
      <c r="H113" s="27">
        <f>F113*G113</f>
        <v>1.387</v>
      </c>
    </row>
    <row r="114" spans="1:8" x14ac:dyDescent="0.2">
      <c r="A114" s="223"/>
      <c r="B114" s="7" t="s">
        <v>12</v>
      </c>
      <c r="C114" s="7">
        <v>6113</v>
      </c>
      <c r="D114" s="8" t="s">
        <v>136</v>
      </c>
      <c r="E114" s="7" t="s">
        <v>26</v>
      </c>
      <c r="F114" s="7">
        <v>0.1</v>
      </c>
      <c r="G114" s="7">
        <v>8.06</v>
      </c>
      <c r="H114" s="27">
        <f>F114*G114</f>
        <v>0.80600000000000005</v>
      </c>
    </row>
    <row r="115" spans="1:8" x14ac:dyDescent="0.2">
      <c r="A115" s="223"/>
      <c r="B115" s="7" t="s">
        <v>12</v>
      </c>
      <c r="C115" s="7">
        <v>3356</v>
      </c>
      <c r="D115" s="8" t="s">
        <v>126</v>
      </c>
      <c r="E115" s="7" t="s">
        <v>26</v>
      </c>
      <c r="F115" s="7">
        <v>0.1</v>
      </c>
      <c r="G115" s="7">
        <v>135</v>
      </c>
      <c r="H115" s="27">
        <f>F115*G115</f>
        <v>13.5</v>
      </c>
    </row>
    <row r="116" spans="1:8" x14ac:dyDescent="0.2">
      <c r="A116" s="223"/>
      <c r="B116" s="7" t="s">
        <v>12</v>
      </c>
      <c r="C116" s="7">
        <v>1020</v>
      </c>
      <c r="D116" s="8" t="s">
        <v>137</v>
      </c>
      <c r="E116" s="7" t="s">
        <v>60</v>
      </c>
      <c r="F116" s="7">
        <v>1</v>
      </c>
      <c r="G116" s="7">
        <v>4.6100000000000003</v>
      </c>
      <c r="H116" s="27">
        <f>F116*G116</f>
        <v>4.6100000000000003</v>
      </c>
    </row>
  </sheetData>
  <mergeCells count="35">
    <mergeCell ref="A1:H1"/>
    <mergeCell ref="A2:H2"/>
    <mergeCell ref="A3:H3"/>
    <mergeCell ref="A4:C4"/>
    <mergeCell ref="D4:D5"/>
    <mergeCell ref="G4:G5"/>
    <mergeCell ref="A15:A31"/>
    <mergeCell ref="A32:C32"/>
    <mergeCell ref="D32:D33"/>
    <mergeCell ref="G32:G33"/>
    <mergeCell ref="A6:A8"/>
    <mergeCell ref="A9:C9"/>
    <mergeCell ref="D9:D10"/>
    <mergeCell ref="G9:G10"/>
    <mergeCell ref="A11:A12"/>
    <mergeCell ref="A13:C13"/>
    <mergeCell ref="D13:D14"/>
    <mergeCell ref="G13:G14"/>
    <mergeCell ref="A34:A50"/>
    <mergeCell ref="A51:C51"/>
    <mergeCell ref="D51:D52"/>
    <mergeCell ref="G51:G52"/>
    <mergeCell ref="A56:C56"/>
    <mergeCell ref="D56:D57"/>
    <mergeCell ref="G56:G57"/>
    <mergeCell ref="D76:D77"/>
    <mergeCell ref="G76:G77"/>
    <mergeCell ref="A111:C111"/>
    <mergeCell ref="D111:D112"/>
    <mergeCell ref="G111:G112"/>
    <mergeCell ref="A113:A116"/>
    <mergeCell ref="A53:A55"/>
    <mergeCell ref="A78:A110"/>
    <mergeCell ref="A58:A75"/>
    <mergeCell ref="A76:C76"/>
  </mergeCells>
  <conditionalFormatting sqref="E15">
    <cfRule type="expression" dxfId="82" priority="14" stopIfTrue="1">
      <formula>(#REF!="")</formula>
    </cfRule>
  </conditionalFormatting>
  <conditionalFormatting sqref="E19:F19 F15">
    <cfRule type="expression" dxfId="81" priority="13" stopIfTrue="1">
      <formula>(#REF!="")</formula>
    </cfRule>
  </conditionalFormatting>
  <conditionalFormatting sqref="G15">
    <cfRule type="expression" dxfId="80" priority="12" stopIfTrue="1">
      <formula>(#REF!="")</formula>
    </cfRule>
  </conditionalFormatting>
  <conditionalFormatting sqref="G19">
    <cfRule type="expression" dxfId="79" priority="11" stopIfTrue="1">
      <formula>(#REF!="")</formula>
    </cfRule>
  </conditionalFormatting>
  <conditionalFormatting sqref="E34">
    <cfRule type="expression" dxfId="78" priority="5" stopIfTrue="1">
      <formula>(#REF!="")</formula>
    </cfRule>
  </conditionalFormatting>
  <conditionalFormatting sqref="E41:F41 F34">
    <cfRule type="expression" dxfId="77" priority="4" stopIfTrue="1">
      <formula>(#REF!="")</formula>
    </cfRule>
  </conditionalFormatting>
  <conditionalFormatting sqref="G34">
    <cfRule type="expression" dxfId="76" priority="3" stopIfTrue="1">
      <formula>(#REF!="")</formula>
    </cfRule>
  </conditionalFormatting>
  <conditionalFormatting sqref="G41">
    <cfRule type="expression" dxfId="75" priority="2" stopIfTrue="1">
      <formula>(#REF!="")</formula>
    </cfRule>
  </conditionalFormatting>
  <conditionalFormatting sqref="E37:E38">
    <cfRule type="expression" dxfId="74" priority="1" stopIfTrue="1">
      <formula>(#REF!="")</formula>
    </cfRule>
  </conditionalFormatting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9"/>
  <sheetViews>
    <sheetView tabSelected="1" topLeftCell="A79" zoomScale="85" zoomScaleNormal="85" zoomScaleSheetLayoutView="80" workbookViewId="0">
      <selection activeCell="D85" sqref="D85:D86"/>
    </sheetView>
  </sheetViews>
  <sheetFormatPr defaultRowHeight="15" x14ac:dyDescent="0.2"/>
  <cols>
    <col min="1" max="1" width="13.28515625" style="36" customWidth="1"/>
    <col min="2" max="2" width="12.140625" style="1" customWidth="1"/>
    <col min="3" max="3" width="11.5703125" style="36" customWidth="1"/>
    <col min="4" max="4" width="65.85546875" style="13" customWidth="1"/>
    <col min="5" max="5" width="12.7109375" style="1" customWidth="1"/>
    <col min="6" max="6" width="8.42578125" style="1" customWidth="1"/>
    <col min="7" max="7" width="19.5703125" style="1" customWidth="1"/>
    <col min="8" max="8" width="25" style="1" customWidth="1"/>
    <col min="9" max="9" width="9.140625" style="1"/>
    <col min="10" max="10" width="12.28515625" style="1" bestFit="1" customWidth="1"/>
    <col min="11" max="16384" width="9.140625" style="1"/>
  </cols>
  <sheetData>
    <row r="1" spans="1:8" ht="42" customHeight="1" x14ac:dyDescent="0.2">
      <c r="A1" s="187" t="s">
        <v>0</v>
      </c>
      <c r="B1" s="188"/>
      <c r="C1" s="188"/>
      <c r="D1" s="188"/>
      <c r="E1" s="188"/>
      <c r="F1" s="188"/>
      <c r="G1" s="204"/>
      <c r="H1" s="205"/>
    </row>
    <row r="2" spans="1:8" ht="15" customHeight="1" x14ac:dyDescent="0.2">
      <c r="A2" s="187" t="s">
        <v>1</v>
      </c>
      <c r="B2" s="188"/>
      <c r="C2" s="188"/>
      <c r="D2" s="188"/>
      <c r="E2" s="188"/>
      <c r="F2" s="188"/>
      <c r="G2" s="204"/>
      <c r="H2" s="205"/>
    </row>
    <row r="3" spans="1:8" ht="18.75" x14ac:dyDescent="0.2">
      <c r="A3" s="227"/>
      <c r="B3" s="228"/>
      <c r="C3" s="228"/>
      <c r="D3" s="228"/>
      <c r="E3" s="228"/>
      <c r="F3" s="228"/>
      <c r="G3" s="212"/>
      <c r="H3" s="213"/>
    </row>
    <row r="4" spans="1:8" ht="15" customHeight="1" x14ac:dyDescent="0.2">
      <c r="A4" s="203" t="s">
        <v>2</v>
      </c>
      <c r="B4" s="204"/>
      <c r="C4" s="205"/>
      <c r="D4" s="206" t="s">
        <v>28</v>
      </c>
      <c r="E4" s="3" t="s">
        <v>4</v>
      </c>
      <c r="F4" s="3" t="s">
        <v>5</v>
      </c>
      <c r="G4" s="208" t="s">
        <v>6</v>
      </c>
      <c r="H4" s="3" t="s">
        <v>7</v>
      </c>
    </row>
    <row r="5" spans="1:8" ht="15" customHeight="1" x14ac:dyDescent="0.2">
      <c r="A5" s="11" t="s">
        <v>8</v>
      </c>
      <c r="B5" s="63" t="s">
        <v>9</v>
      </c>
      <c r="C5" s="62" t="s">
        <v>10</v>
      </c>
      <c r="D5" s="207"/>
      <c r="E5" s="16" t="s">
        <v>84</v>
      </c>
      <c r="F5" s="16">
        <v>1</v>
      </c>
      <c r="G5" s="209"/>
      <c r="H5" s="3">
        <f>ROUND(SUM(H6:H7),2)</f>
        <v>6.59</v>
      </c>
    </row>
    <row r="6" spans="1:8" ht="15" customHeight="1" x14ac:dyDescent="0.2">
      <c r="A6" s="216" t="s">
        <v>806</v>
      </c>
      <c r="B6" s="6" t="s">
        <v>12</v>
      </c>
      <c r="C6" s="61">
        <v>2707</v>
      </c>
      <c r="D6" s="8" t="s">
        <v>20</v>
      </c>
      <c r="E6" s="7" t="s">
        <v>21</v>
      </c>
      <c r="F6" s="7">
        <v>0.05</v>
      </c>
      <c r="G6" s="7">
        <v>100.6</v>
      </c>
      <c r="H6" s="7">
        <f>F6*G6</f>
        <v>5.03</v>
      </c>
    </row>
    <row r="7" spans="1:8" ht="15" customHeight="1" x14ac:dyDescent="0.2">
      <c r="A7" s="217"/>
      <c r="B7" s="6" t="s">
        <v>12</v>
      </c>
      <c r="C7" s="61">
        <v>2355</v>
      </c>
      <c r="D7" s="8" t="s">
        <v>29</v>
      </c>
      <c r="E7" s="7" t="s">
        <v>26</v>
      </c>
      <c r="F7" s="7">
        <v>0.1</v>
      </c>
      <c r="G7" s="7">
        <v>15.55</v>
      </c>
      <c r="H7" s="7">
        <f t="shared" ref="H7" si="0">F7*G7</f>
        <v>1.5550000000000002</v>
      </c>
    </row>
    <row r="8" spans="1:8" ht="15" customHeight="1" x14ac:dyDescent="0.2">
      <c r="A8" s="203" t="s">
        <v>2</v>
      </c>
      <c r="B8" s="204"/>
      <c r="C8" s="205"/>
      <c r="D8" s="206" t="s">
        <v>228</v>
      </c>
      <c r="E8" s="3" t="s">
        <v>4</v>
      </c>
      <c r="F8" s="3" t="s">
        <v>178</v>
      </c>
      <c r="G8" s="208" t="s">
        <v>6</v>
      </c>
      <c r="H8" s="3" t="s">
        <v>7</v>
      </c>
    </row>
    <row r="9" spans="1:8" ht="15" customHeight="1" x14ac:dyDescent="0.2">
      <c r="A9" s="11" t="s">
        <v>187</v>
      </c>
      <c r="B9" s="12" t="s">
        <v>9</v>
      </c>
      <c r="C9" s="11" t="s">
        <v>10</v>
      </c>
      <c r="D9" s="207"/>
      <c r="E9" s="3" t="s">
        <v>31</v>
      </c>
      <c r="F9" s="3">
        <v>1</v>
      </c>
      <c r="G9" s="209"/>
      <c r="H9" s="3">
        <f>ROUND(SUM(H10:H11),2)</f>
        <v>6.99</v>
      </c>
    </row>
    <row r="10" spans="1:8" ht="15" customHeight="1" x14ac:dyDescent="0.2">
      <c r="A10" s="210" t="s">
        <v>807</v>
      </c>
      <c r="B10" s="7" t="s">
        <v>12</v>
      </c>
      <c r="C10" s="61">
        <v>7042</v>
      </c>
      <c r="D10" s="8" t="s">
        <v>222</v>
      </c>
      <c r="E10" s="7">
        <v>0.06</v>
      </c>
      <c r="F10" s="7">
        <v>0.06</v>
      </c>
      <c r="G10" s="7">
        <v>20.28</v>
      </c>
      <c r="H10" s="7">
        <f>F10*G10</f>
        <v>1.2168000000000001</v>
      </c>
    </row>
    <row r="11" spans="1:8" ht="15" customHeight="1" x14ac:dyDescent="0.2">
      <c r="A11" s="210"/>
      <c r="B11" s="7" t="s">
        <v>12</v>
      </c>
      <c r="C11" s="61">
        <v>1139</v>
      </c>
      <c r="D11" s="8" t="s">
        <v>184</v>
      </c>
      <c r="E11" s="7" t="s">
        <v>26</v>
      </c>
      <c r="F11" s="7">
        <v>0.06</v>
      </c>
      <c r="G11" s="7">
        <v>96.19</v>
      </c>
      <c r="H11" s="7">
        <f>F11*G11</f>
        <v>5.7713999999999999</v>
      </c>
    </row>
    <row r="12" spans="1:8" ht="15" customHeight="1" x14ac:dyDescent="0.2">
      <c r="A12" s="203" t="s">
        <v>2</v>
      </c>
      <c r="B12" s="204"/>
      <c r="C12" s="205"/>
      <c r="D12" s="229" t="s">
        <v>134</v>
      </c>
      <c r="E12" s="3" t="s">
        <v>4</v>
      </c>
      <c r="F12" s="3" t="s">
        <v>5</v>
      </c>
      <c r="G12" s="208" t="s">
        <v>6</v>
      </c>
      <c r="H12" s="3" t="s">
        <v>7</v>
      </c>
    </row>
    <row r="13" spans="1:8" ht="15" customHeight="1" x14ac:dyDescent="0.2">
      <c r="A13" s="11" t="s">
        <v>8</v>
      </c>
      <c r="B13" s="63" t="s">
        <v>9</v>
      </c>
      <c r="C13" s="62" t="s">
        <v>10</v>
      </c>
      <c r="D13" s="230"/>
      <c r="E13" s="16" t="s">
        <v>60</v>
      </c>
      <c r="F13" s="16">
        <v>1</v>
      </c>
      <c r="G13" s="209"/>
      <c r="H13" s="3">
        <f>SUM(H14:H18)</f>
        <v>21.740000000000002</v>
      </c>
    </row>
    <row r="14" spans="1:8" ht="15" customHeight="1" x14ac:dyDescent="0.2">
      <c r="A14" s="216" t="s">
        <v>808</v>
      </c>
      <c r="B14" s="7" t="s">
        <v>12</v>
      </c>
      <c r="C14" s="61">
        <v>88265</v>
      </c>
      <c r="D14" s="8" t="s">
        <v>135</v>
      </c>
      <c r="E14" s="7" t="s">
        <v>26</v>
      </c>
      <c r="F14" s="7">
        <v>0.1</v>
      </c>
      <c r="G14" s="7">
        <v>16.54</v>
      </c>
      <c r="H14" s="27">
        <f>F14*G14</f>
        <v>1.6539999999999999</v>
      </c>
    </row>
    <row r="15" spans="1:8" ht="15" customHeight="1" x14ac:dyDescent="0.2">
      <c r="A15" s="219"/>
      <c r="B15" s="7" t="s">
        <v>12</v>
      </c>
      <c r="C15" s="61">
        <v>88247</v>
      </c>
      <c r="D15" s="8" t="s">
        <v>136</v>
      </c>
      <c r="E15" s="7" t="s">
        <v>26</v>
      </c>
      <c r="F15" s="7">
        <v>0.1</v>
      </c>
      <c r="G15" s="7">
        <v>10.24</v>
      </c>
      <c r="H15" s="27">
        <f>F15*G15</f>
        <v>1.024</v>
      </c>
    </row>
    <row r="16" spans="1:8" ht="15" customHeight="1" x14ac:dyDescent="0.2">
      <c r="A16" s="219"/>
      <c r="B16" s="7" t="s">
        <v>12</v>
      </c>
      <c r="C16" s="61">
        <v>3356</v>
      </c>
      <c r="D16" s="8" t="s">
        <v>126</v>
      </c>
      <c r="E16" s="7" t="s">
        <v>26</v>
      </c>
      <c r="F16" s="7">
        <v>0.1</v>
      </c>
      <c r="G16" s="7">
        <v>135</v>
      </c>
      <c r="H16" s="27">
        <f>F16*G16</f>
        <v>13.5</v>
      </c>
    </row>
    <row r="17" spans="1:8" ht="15" customHeight="1" x14ac:dyDescent="0.2">
      <c r="A17" s="219"/>
      <c r="B17" s="7" t="s">
        <v>12</v>
      </c>
      <c r="C17" s="61">
        <v>1020</v>
      </c>
      <c r="D17" s="8" t="s">
        <v>137</v>
      </c>
      <c r="E17" s="7" t="s">
        <v>60</v>
      </c>
      <c r="F17" s="7">
        <v>1</v>
      </c>
      <c r="G17" s="7">
        <v>4.6100000000000003</v>
      </c>
      <c r="H17" s="27">
        <f>F17*G17</f>
        <v>4.6100000000000003</v>
      </c>
    </row>
    <row r="18" spans="1:8" ht="15" customHeight="1" x14ac:dyDescent="0.2">
      <c r="A18" s="217"/>
      <c r="B18" s="7" t="s">
        <v>12</v>
      </c>
      <c r="C18" s="79">
        <v>1564</v>
      </c>
      <c r="D18" s="78" t="s">
        <v>612</v>
      </c>
      <c r="E18" s="59" t="s">
        <v>201</v>
      </c>
      <c r="F18" s="59">
        <v>0.2</v>
      </c>
      <c r="G18" s="44">
        <v>4.76</v>
      </c>
      <c r="H18" s="7">
        <f>F18*G18</f>
        <v>0.95199999999999996</v>
      </c>
    </row>
    <row r="19" spans="1:8" ht="15" customHeight="1" x14ac:dyDescent="0.2">
      <c r="A19" s="203" t="s">
        <v>2</v>
      </c>
      <c r="B19" s="204"/>
      <c r="C19" s="205"/>
      <c r="D19" s="229" t="s">
        <v>177</v>
      </c>
      <c r="E19" s="3" t="s">
        <v>4</v>
      </c>
      <c r="F19" s="3" t="s">
        <v>178</v>
      </c>
      <c r="G19" s="208" t="s">
        <v>6</v>
      </c>
      <c r="H19" s="3" t="s">
        <v>7</v>
      </c>
    </row>
    <row r="20" spans="1:8" ht="15" customHeight="1" x14ac:dyDescent="0.2">
      <c r="A20" s="11" t="s">
        <v>8</v>
      </c>
      <c r="B20" s="12" t="s">
        <v>9</v>
      </c>
      <c r="C20" s="11" t="s">
        <v>10</v>
      </c>
      <c r="D20" s="230"/>
      <c r="E20" s="3" t="s">
        <v>84</v>
      </c>
      <c r="F20" s="3">
        <v>1</v>
      </c>
      <c r="G20" s="209"/>
      <c r="H20" s="3">
        <f>ROUND(SUM(H21:H23),2)</f>
        <v>128.4</v>
      </c>
    </row>
    <row r="21" spans="1:8" ht="15" customHeight="1" x14ac:dyDescent="0.2">
      <c r="A21" s="214" t="s">
        <v>809</v>
      </c>
      <c r="B21" s="6" t="s">
        <v>12</v>
      </c>
      <c r="C21" s="61" t="s">
        <v>179</v>
      </c>
      <c r="D21" s="7" t="s">
        <v>161</v>
      </c>
      <c r="E21" s="7" t="s">
        <v>84</v>
      </c>
      <c r="F21" s="7">
        <v>0.6</v>
      </c>
      <c r="G21" s="7">
        <v>63.4</v>
      </c>
      <c r="H21" s="7">
        <f t="shared" ref="H21:H23" si="1">F21*G21</f>
        <v>38.04</v>
      </c>
    </row>
    <row r="22" spans="1:8" ht="15" customHeight="1" x14ac:dyDescent="0.2">
      <c r="A22" s="215"/>
      <c r="B22" s="6" t="s">
        <v>12</v>
      </c>
      <c r="C22" s="61" t="s">
        <v>148</v>
      </c>
      <c r="D22" s="7" t="s">
        <v>162</v>
      </c>
      <c r="E22" s="7" t="s">
        <v>163</v>
      </c>
      <c r="F22" s="7">
        <v>6</v>
      </c>
      <c r="G22" s="7">
        <v>6.87</v>
      </c>
      <c r="H22" s="7">
        <f t="shared" si="1"/>
        <v>41.22</v>
      </c>
    </row>
    <row r="23" spans="1:8" ht="15" customHeight="1" x14ac:dyDescent="0.2">
      <c r="A23" s="218"/>
      <c r="B23" s="6" t="s">
        <v>12</v>
      </c>
      <c r="C23" s="61" t="s">
        <v>180</v>
      </c>
      <c r="D23" s="8" t="s">
        <v>181</v>
      </c>
      <c r="E23" s="7" t="s">
        <v>31</v>
      </c>
      <c r="F23" s="7">
        <v>0.15</v>
      </c>
      <c r="G23" s="7">
        <v>327.57</v>
      </c>
      <c r="H23" s="7">
        <f t="shared" si="1"/>
        <v>49.1355</v>
      </c>
    </row>
    <row r="24" spans="1:8" ht="15" customHeight="1" x14ac:dyDescent="0.2">
      <c r="A24" s="203" t="s">
        <v>2</v>
      </c>
      <c r="B24" s="204"/>
      <c r="C24" s="205"/>
      <c r="D24" s="229" t="s">
        <v>182</v>
      </c>
      <c r="E24" s="3" t="s">
        <v>4</v>
      </c>
      <c r="F24" s="3" t="s">
        <v>178</v>
      </c>
      <c r="G24" s="208" t="s">
        <v>6</v>
      </c>
      <c r="H24" s="3" t="s">
        <v>7</v>
      </c>
    </row>
    <row r="25" spans="1:8" ht="15" customHeight="1" x14ac:dyDescent="0.2">
      <c r="A25" s="11" t="s">
        <v>8</v>
      </c>
      <c r="B25" s="12" t="s">
        <v>9</v>
      </c>
      <c r="C25" s="11" t="s">
        <v>10</v>
      </c>
      <c r="D25" s="230"/>
      <c r="E25" s="3" t="s">
        <v>31</v>
      </c>
      <c r="F25" s="3">
        <v>1</v>
      </c>
      <c r="G25" s="209"/>
      <c r="H25" s="3">
        <f>ROUND(SUM(H26:H28),2)</f>
        <v>126.37</v>
      </c>
    </row>
    <row r="26" spans="1:8" ht="15" customHeight="1" x14ac:dyDescent="0.2">
      <c r="A26" s="214" t="s">
        <v>810</v>
      </c>
      <c r="B26" s="7" t="s">
        <v>12</v>
      </c>
      <c r="C26" s="61">
        <v>88316</v>
      </c>
      <c r="D26" s="8" t="s">
        <v>32</v>
      </c>
      <c r="E26" s="7" t="s">
        <v>26</v>
      </c>
      <c r="F26" s="7">
        <v>6</v>
      </c>
      <c r="G26" s="7">
        <v>10.06</v>
      </c>
      <c r="H26" s="27">
        <f>F26*G26</f>
        <v>60.36</v>
      </c>
    </row>
    <row r="27" spans="1:8" ht="15" customHeight="1" x14ac:dyDescent="0.2">
      <c r="A27" s="215"/>
      <c r="B27" s="7" t="s">
        <v>12</v>
      </c>
      <c r="C27" s="61">
        <v>4723</v>
      </c>
      <c r="D27" s="8" t="s">
        <v>183</v>
      </c>
      <c r="E27" s="7" t="s">
        <v>31</v>
      </c>
      <c r="F27" s="7">
        <v>1</v>
      </c>
      <c r="G27" s="7">
        <v>39.630000000000003</v>
      </c>
      <c r="H27" s="7">
        <v>41.96</v>
      </c>
    </row>
    <row r="28" spans="1:8" ht="15" customHeight="1" x14ac:dyDescent="0.2">
      <c r="A28" s="218"/>
      <c r="B28" s="7" t="s">
        <v>12</v>
      </c>
      <c r="C28" s="61">
        <v>1139</v>
      </c>
      <c r="D28" s="8" t="s">
        <v>184</v>
      </c>
      <c r="E28" s="7" t="s">
        <v>21</v>
      </c>
      <c r="F28" s="7">
        <v>0.25</v>
      </c>
      <c r="G28" s="7">
        <v>96.19</v>
      </c>
      <c r="H28" s="7">
        <f>F28*G28</f>
        <v>24.047499999999999</v>
      </c>
    </row>
    <row r="29" spans="1:8" ht="15" customHeight="1" x14ac:dyDescent="0.2">
      <c r="A29" s="203" t="s">
        <v>2</v>
      </c>
      <c r="B29" s="204"/>
      <c r="C29" s="205"/>
      <c r="D29" s="229" t="s">
        <v>185</v>
      </c>
      <c r="E29" s="3" t="s">
        <v>4</v>
      </c>
      <c r="F29" s="3" t="s">
        <v>178</v>
      </c>
      <c r="G29" s="208" t="s">
        <v>6</v>
      </c>
      <c r="H29" s="3" t="s">
        <v>7</v>
      </c>
    </row>
    <row r="30" spans="1:8" ht="15" customHeight="1" x14ac:dyDescent="0.2">
      <c r="A30" s="11" t="s">
        <v>8</v>
      </c>
      <c r="B30" s="12" t="s">
        <v>9</v>
      </c>
      <c r="C30" s="11" t="s">
        <v>10</v>
      </c>
      <c r="D30" s="230"/>
      <c r="E30" s="3" t="s">
        <v>84</v>
      </c>
      <c r="F30" s="3">
        <v>1</v>
      </c>
      <c r="G30" s="209"/>
      <c r="H30" s="3">
        <f>ROUND(SUM(H31:H33),2)</f>
        <v>155.88</v>
      </c>
    </row>
    <row r="31" spans="1:8" ht="15" customHeight="1" x14ac:dyDescent="0.2">
      <c r="A31" s="214" t="s">
        <v>811</v>
      </c>
      <c r="B31" s="7" t="s">
        <v>12</v>
      </c>
      <c r="C31" s="61" t="s">
        <v>179</v>
      </c>
      <c r="D31" s="7" t="s">
        <v>161</v>
      </c>
      <c r="E31" s="7" t="s">
        <v>84</v>
      </c>
      <c r="F31" s="7">
        <v>0.6</v>
      </c>
      <c r="G31" s="7">
        <v>63.4</v>
      </c>
      <c r="H31" s="7">
        <f t="shared" ref="H31:H33" si="2">F31*G31</f>
        <v>38.04</v>
      </c>
    </row>
    <row r="32" spans="1:8" ht="15" customHeight="1" x14ac:dyDescent="0.2">
      <c r="A32" s="215"/>
      <c r="B32" s="7" t="s">
        <v>12</v>
      </c>
      <c r="C32" s="61" t="s">
        <v>148</v>
      </c>
      <c r="D32" s="7" t="s">
        <v>162</v>
      </c>
      <c r="E32" s="7" t="s">
        <v>163</v>
      </c>
      <c r="F32" s="7">
        <v>10</v>
      </c>
      <c r="G32" s="7">
        <v>6.87</v>
      </c>
      <c r="H32" s="7">
        <f t="shared" si="2"/>
        <v>68.7</v>
      </c>
    </row>
    <row r="33" spans="1:8" ht="15" customHeight="1" x14ac:dyDescent="0.2">
      <c r="A33" s="218"/>
      <c r="B33" s="7" t="s">
        <v>12</v>
      </c>
      <c r="C33" s="61" t="s">
        <v>180</v>
      </c>
      <c r="D33" s="8" t="s">
        <v>181</v>
      </c>
      <c r="E33" s="7" t="s">
        <v>31</v>
      </c>
      <c r="F33" s="7">
        <v>0.15</v>
      </c>
      <c r="G33" s="7">
        <v>327.57</v>
      </c>
      <c r="H33" s="7">
        <f t="shared" si="2"/>
        <v>49.1355</v>
      </c>
    </row>
    <row r="34" spans="1:8" ht="15" customHeight="1" x14ac:dyDescent="0.2">
      <c r="A34" s="203" t="s">
        <v>2</v>
      </c>
      <c r="B34" s="204"/>
      <c r="C34" s="205"/>
      <c r="D34" s="229" t="s">
        <v>186</v>
      </c>
      <c r="E34" s="3" t="s">
        <v>4</v>
      </c>
      <c r="F34" s="3" t="s">
        <v>178</v>
      </c>
      <c r="G34" s="208" t="s">
        <v>6</v>
      </c>
      <c r="H34" s="3" t="s">
        <v>7</v>
      </c>
    </row>
    <row r="35" spans="1:8" ht="15" customHeight="1" x14ac:dyDescent="0.2">
      <c r="A35" s="11" t="s">
        <v>187</v>
      </c>
      <c r="B35" s="12" t="s">
        <v>9</v>
      </c>
      <c r="C35" s="11" t="s">
        <v>10</v>
      </c>
      <c r="D35" s="230"/>
      <c r="E35" s="3" t="s">
        <v>31</v>
      </c>
      <c r="F35" s="3">
        <v>1</v>
      </c>
      <c r="G35" s="209"/>
      <c r="H35" s="3">
        <f>ROUND(SUM(H36:H37),2)</f>
        <v>192.2</v>
      </c>
    </row>
    <row r="36" spans="1:8" ht="15" customHeight="1" x14ac:dyDescent="0.2">
      <c r="A36" s="214" t="s">
        <v>812</v>
      </c>
      <c r="B36" s="7" t="s">
        <v>12</v>
      </c>
      <c r="C36" s="61">
        <v>370</v>
      </c>
      <c r="D36" s="8" t="s">
        <v>188</v>
      </c>
      <c r="E36" s="7" t="s">
        <v>31</v>
      </c>
      <c r="F36" s="7">
        <v>0.18</v>
      </c>
      <c r="G36" s="7">
        <v>61.75</v>
      </c>
      <c r="H36" s="27">
        <f>F36*G36</f>
        <v>11.115</v>
      </c>
    </row>
    <row r="37" spans="1:8" ht="15" customHeight="1" x14ac:dyDescent="0.2">
      <c r="A37" s="218"/>
      <c r="B37" s="7" t="s">
        <v>12</v>
      </c>
      <c r="C37" s="61">
        <v>88316</v>
      </c>
      <c r="D37" s="8" t="s">
        <v>32</v>
      </c>
      <c r="E37" s="7" t="s">
        <v>26</v>
      </c>
      <c r="F37" s="7">
        <v>18</v>
      </c>
      <c r="G37" s="7">
        <v>10.06</v>
      </c>
      <c r="H37" s="27">
        <f>F37*G37</f>
        <v>181.08</v>
      </c>
    </row>
    <row r="38" spans="1:8" ht="15" customHeight="1" x14ac:dyDescent="0.2">
      <c r="A38" s="203" t="s">
        <v>2</v>
      </c>
      <c r="B38" s="204"/>
      <c r="C38" s="205"/>
      <c r="D38" s="229" t="s">
        <v>189</v>
      </c>
      <c r="E38" s="3" t="s">
        <v>4</v>
      </c>
      <c r="F38" s="3" t="s">
        <v>178</v>
      </c>
      <c r="G38" s="208" t="s">
        <v>6</v>
      </c>
      <c r="H38" s="3" t="s">
        <v>7</v>
      </c>
    </row>
    <row r="39" spans="1:8" ht="15" customHeight="1" x14ac:dyDescent="0.2">
      <c r="A39" s="11" t="s">
        <v>187</v>
      </c>
      <c r="B39" s="12" t="s">
        <v>9</v>
      </c>
      <c r="C39" s="11" t="s">
        <v>10</v>
      </c>
      <c r="D39" s="230"/>
      <c r="E39" s="3" t="s">
        <v>31</v>
      </c>
      <c r="F39" s="3">
        <v>1</v>
      </c>
      <c r="G39" s="209"/>
      <c r="H39" s="3">
        <f>ROUND(SUM(H40:H41),2)</f>
        <v>202.32</v>
      </c>
    </row>
    <row r="40" spans="1:8" ht="15" customHeight="1" x14ac:dyDescent="0.2">
      <c r="A40" s="214" t="s">
        <v>813</v>
      </c>
      <c r="B40" s="7" t="s">
        <v>12</v>
      </c>
      <c r="C40" s="61">
        <v>4748</v>
      </c>
      <c r="D40" s="8" t="s">
        <v>190</v>
      </c>
      <c r="E40" s="7" t="s">
        <v>31</v>
      </c>
      <c r="F40" s="7">
        <v>0.45</v>
      </c>
      <c r="G40" s="7">
        <v>47.21</v>
      </c>
      <c r="H40" s="27">
        <f>F40*G40</f>
        <v>21.244500000000002</v>
      </c>
    </row>
    <row r="41" spans="1:8" ht="15" customHeight="1" x14ac:dyDescent="0.2">
      <c r="A41" s="215"/>
      <c r="B41" s="7" t="s">
        <v>12</v>
      </c>
      <c r="C41" s="61">
        <v>88316</v>
      </c>
      <c r="D41" s="8" t="s">
        <v>32</v>
      </c>
      <c r="E41" s="7" t="s">
        <v>26</v>
      </c>
      <c r="F41" s="7">
        <v>18</v>
      </c>
      <c r="G41" s="7">
        <v>10.06</v>
      </c>
      <c r="H41" s="27">
        <f>F41*G41</f>
        <v>181.08</v>
      </c>
    </row>
    <row r="42" spans="1:8" ht="15" customHeight="1" x14ac:dyDescent="0.2">
      <c r="A42" s="203" t="s">
        <v>2</v>
      </c>
      <c r="B42" s="204"/>
      <c r="C42" s="205"/>
      <c r="D42" s="229" t="s">
        <v>191</v>
      </c>
      <c r="E42" s="3" t="s">
        <v>4</v>
      </c>
      <c r="F42" s="3" t="s">
        <v>178</v>
      </c>
      <c r="G42" s="208" t="s">
        <v>6</v>
      </c>
      <c r="H42" s="3" t="s">
        <v>7</v>
      </c>
    </row>
    <row r="43" spans="1:8" ht="15" customHeight="1" x14ac:dyDescent="0.2">
      <c r="A43" s="11" t="s">
        <v>187</v>
      </c>
      <c r="B43" s="12" t="s">
        <v>9</v>
      </c>
      <c r="C43" s="11" t="s">
        <v>10</v>
      </c>
      <c r="D43" s="230"/>
      <c r="E43" s="3" t="s">
        <v>31</v>
      </c>
      <c r="F43" s="3">
        <v>1</v>
      </c>
      <c r="G43" s="209"/>
      <c r="H43" s="3">
        <f>ROUND(SUM(H44:H45),2)</f>
        <v>184.2</v>
      </c>
    </row>
    <row r="44" spans="1:8" ht="15" customHeight="1" x14ac:dyDescent="0.2">
      <c r="A44" s="214" t="s">
        <v>814</v>
      </c>
      <c r="B44" s="7" t="s">
        <v>12</v>
      </c>
      <c r="C44" s="61">
        <f>fornecedores!$A$371</f>
        <v>145</v>
      </c>
      <c r="D44" s="8" t="s">
        <v>192</v>
      </c>
      <c r="E44" s="7" t="s">
        <v>163</v>
      </c>
      <c r="F44" s="7">
        <v>0.65</v>
      </c>
      <c r="G44" s="7">
        <f>fornecedores!$K$371</f>
        <v>4.8</v>
      </c>
      <c r="H44" s="27">
        <f>F44*G44</f>
        <v>3.12</v>
      </c>
    </row>
    <row r="45" spans="1:8" ht="15" customHeight="1" x14ac:dyDescent="0.2">
      <c r="A45" s="215"/>
      <c r="B45" s="7" t="s">
        <v>12</v>
      </c>
      <c r="C45" s="61">
        <v>88316</v>
      </c>
      <c r="D45" s="8" t="s">
        <v>32</v>
      </c>
      <c r="E45" s="7" t="s">
        <v>26</v>
      </c>
      <c r="F45" s="7">
        <v>18</v>
      </c>
      <c r="G45" s="7">
        <v>10.06</v>
      </c>
      <c r="H45" s="27">
        <f>F45*G45</f>
        <v>181.08</v>
      </c>
    </row>
    <row r="46" spans="1:8" ht="15" customHeight="1" x14ac:dyDescent="0.2">
      <c r="A46" s="203" t="s">
        <v>2</v>
      </c>
      <c r="B46" s="204"/>
      <c r="C46" s="205"/>
      <c r="D46" s="206" t="s">
        <v>114</v>
      </c>
      <c r="E46" s="3" t="s">
        <v>4</v>
      </c>
      <c r="F46" s="3" t="s">
        <v>5</v>
      </c>
      <c r="G46" s="208" t="s">
        <v>6</v>
      </c>
      <c r="H46" s="3" t="s">
        <v>7</v>
      </c>
    </row>
    <row r="47" spans="1:8" ht="15" customHeight="1" x14ac:dyDescent="0.2">
      <c r="A47" s="11" t="s">
        <v>8</v>
      </c>
      <c r="B47" s="63" t="s">
        <v>9</v>
      </c>
      <c r="C47" s="62" t="s">
        <v>10</v>
      </c>
      <c r="D47" s="207"/>
      <c r="E47" s="16" t="s">
        <v>48</v>
      </c>
      <c r="F47" s="16">
        <v>1</v>
      </c>
      <c r="G47" s="209"/>
      <c r="H47" s="3">
        <f>ROUND(SUM(H48:H50),2)</f>
        <v>69.81</v>
      </c>
    </row>
    <row r="48" spans="1:8" ht="15" customHeight="1" x14ac:dyDescent="0.2">
      <c r="A48" s="216" t="s">
        <v>815</v>
      </c>
      <c r="B48" s="7" t="s">
        <v>12</v>
      </c>
      <c r="C48" s="61">
        <v>4723</v>
      </c>
      <c r="D48" s="21" t="s">
        <v>115</v>
      </c>
      <c r="E48" s="7" t="s">
        <v>48</v>
      </c>
      <c r="F48" s="7">
        <v>1</v>
      </c>
      <c r="G48" s="7">
        <v>39.630000000000003</v>
      </c>
      <c r="H48" s="7">
        <f t="shared" ref="H48:H50" si="3">F48*G48</f>
        <v>39.630000000000003</v>
      </c>
    </row>
    <row r="49" spans="1:8" ht="15" customHeight="1" x14ac:dyDescent="0.2">
      <c r="A49" s="219"/>
      <c r="B49" s="7" t="s">
        <v>12</v>
      </c>
      <c r="C49" s="61">
        <v>72843</v>
      </c>
      <c r="D49" s="21" t="s">
        <v>116</v>
      </c>
      <c r="E49" s="7" t="s">
        <v>75</v>
      </c>
      <c r="F49" s="7">
        <v>0</v>
      </c>
      <c r="G49" s="7">
        <v>0.47</v>
      </c>
      <c r="H49" s="7">
        <f t="shared" si="3"/>
        <v>0</v>
      </c>
    </row>
    <row r="50" spans="1:8" ht="15" customHeight="1" x14ac:dyDescent="0.2">
      <c r="A50" s="217"/>
      <c r="B50" s="7" t="s">
        <v>12</v>
      </c>
      <c r="C50" s="61">
        <v>88316</v>
      </c>
      <c r="D50" s="8" t="s">
        <v>117</v>
      </c>
      <c r="E50" s="7" t="s">
        <v>26</v>
      </c>
      <c r="F50" s="7">
        <v>3</v>
      </c>
      <c r="G50" s="7">
        <v>10.06</v>
      </c>
      <c r="H50" s="7">
        <f t="shared" si="3"/>
        <v>30.18</v>
      </c>
    </row>
    <row r="51" spans="1:8" ht="15" customHeight="1" x14ac:dyDescent="0.2">
      <c r="A51" s="203" t="s">
        <v>2</v>
      </c>
      <c r="B51" s="204"/>
      <c r="C51" s="205"/>
      <c r="D51" s="206" t="s">
        <v>118</v>
      </c>
      <c r="E51" s="3" t="s">
        <v>4</v>
      </c>
      <c r="F51" s="3" t="s">
        <v>5</v>
      </c>
      <c r="G51" s="208" t="s">
        <v>6</v>
      </c>
      <c r="H51" s="3" t="s">
        <v>7</v>
      </c>
    </row>
    <row r="52" spans="1:8" ht="15" customHeight="1" x14ac:dyDescent="0.2">
      <c r="A52" s="11" t="s">
        <v>8</v>
      </c>
      <c r="B52" s="63" t="s">
        <v>9</v>
      </c>
      <c r="C52" s="62" t="s">
        <v>10</v>
      </c>
      <c r="D52" s="207"/>
      <c r="E52" s="16" t="s">
        <v>31</v>
      </c>
      <c r="F52" s="16">
        <v>1</v>
      </c>
      <c r="G52" s="209"/>
      <c r="H52" s="3">
        <f>ROUND(SUM(H53:H55),2)</f>
        <v>77.44</v>
      </c>
    </row>
    <row r="53" spans="1:8" ht="15" customHeight="1" x14ac:dyDescent="0.2">
      <c r="A53" s="214" t="s">
        <v>816</v>
      </c>
      <c r="B53" s="7" t="s">
        <v>12</v>
      </c>
      <c r="C53" s="61">
        <v>4721</v>
      </c>
      <c r="D53" s="21" t="s">
        <v>119</v>
      </c>
      <c r="E53" s="7" t="s">
        <v>48</v>
      </c>
      <c r="F53" s="7">
        <v>1</v>
      </c>
      <c r="G53" s="7">
        <v>47.26</v>
      </c>
      <c r="H53" s="7">
        <f t="shared" ref="H53:H55" si="4">F53*G53</f>
        <v>47.26</v>
      </c>
    </row>
    <row r="54" spans="1:8" ht="15" customHeight="1" x14ac:dyDescent="0.2">
      <c r="A54" s="215"/>
      <c r="B54" s="7" t="s">
        <v>12</v>
      </c>
      <c r="C54" s="61">
        <v>72843</v>
      </c>
      <c r="D54" s="21" t="s">
        <v>116</v>
      </c>
      <c r="E54" s="7" t="s">
        <v>75</v>
      </c>
      <c r="F54" s="7">
        <v>0</v>
      </c>
      <c r="G54" s="7">
        <v>0.47</v>
      </c>
      <c r="H54" s="7">
        <f t="shared" si="4"/>
        <v>0</v>
      </c>
    </row>
    <row r="55" spans="1:8" ht="15" customHeight="1" x14ac:dyDescent="0.2">
      <c r="A55" s="218"/>
      <c r="B55" s="7" t="s">
        <v>12</v>
      </c>
      <c r="C55" s="61">
        <v>88316</v>
      </c>
      <c r="D55" s="8" t="s">
        <v>117</v>
      </c>
      <c r="E55" s="7" t="s">
        <v>26</v>
      </c>
      <c r="F55" s="7">
        <v>3</v>
      </c>
      <c r="G55" s="7">
        <v>10.06</v>
      </c>
      <c r="H55" s="7">
        <f t="shared" si="4"/>
        <v>30.18</v>
      </c>
    </row>
    <row r="56" spans="1:8" ht="15" customHeight="1" x14ac:dyDescent="0.2">
      <c r="A56" s="203" t="s">
        <v>2</v>
      </c>
      <c r="B56" s="204"/>
      <c r="C56" s="205"/>
      <c r="D56" s="206" t="s">
        <v>120</v>
      </c>
      <c r="E56" s="3" t="s">
        <v>4</v>
      </c>
      <c r="F56" s="3" t="s">
        <v>5</v>
      </c>
      <c r="G56" s="208" t="s">
        <v>6</v>
      </c>
      <c r="H56" s="3" t="s">
        <v>7</v>
      </c>
    </row>
    <row r="57" spans="1:8" ht="15" customHeight="1" x14ac:dyDescent="0.2">
      <c r="A57" s="11" t="s">
        <v>8</v>
      </c>
      <c r="B57" s="63" t="s">
        <v>9</v>
      </c>
      <c r="C57" s="62" t="s">
        <v>10</v>
      </c>
      <c r="D57" s="207"/>
      <c r="E57" s="16" t="s">
        <v>31</v>
      </c>
      <c r="F57" s="16">
        <v>1</v>
      </c>
      <c r="G57" s="209"/>
      <c r="H57" s="3">
        <f>ROUND(SUM(H58:H60),2)</f>
        <v>544.66</v>
      </c>
    </row>
    <row r="58" spans="1:8" ht="15" customHeight="1" x14ac:dyDescent="0.2">
      <c r="A58" s="214" t="s">
        <v>817</v>
      </c>
      <c r="B58" s="7" t="s">
        <v>12</v>
      </c>
      <c r="C58" s="61">
        <v>11077</v>
      </c>
      <c r="D58" s="21" t="s">
        <v>121</v>
      </c>
      <c r="E58" s="7" t="s">
        <v>48</v>
      </c>
      <c r="F58" s="7">
        <v>1</v>
      </c>
      <c r="G58" s="7">
        <v>514.48</v>
      </c>
      <c r="H58" s="7">
        <f t="shared" ref="H58:H60" si="5">F58*G58</f>
        <v>514.48</v>
      </c>
    </row>
    <row r="59" spans="1:8" ht="15" customHeight="1" x14ac:dyDescent="0.2">
      <c r="A59" s="215"/>
      <c r="B59" s="7" t="s">
        <v>12</v>
      </c>
      <c r="C59" s="61">
        <v>72843</v>
      </c>
      <c r="D59" s="21" t="s">
        <v>116</v>
      </c>
      <c r="E59" s="7" t="s">
        <v>75</v>
      </c>
      <c r="F59" s="7">
        <v>0</v>
      </c>
      <c r="G59" s="7">
        <v>0.47</v>
      </c>
      <c r="H59" s="7">
        <f t="shared" si="5"/>
        <v>0</v>
      </c>
    </row>
    <row r="60" spans="1:8" ht="15" customHeight="1" x14ac:dyDescent="0.2">
      <c r="A60" s="218"/>
      <c r="B60" s="7" t="s">
        <v>12</v>
      </c>
      <c r="C60" s="61">
        <v>88316</v>
      </c>
      <c r="D60" s="8" t="s">
        <v>122</v>
      </c>
      <c r="E60" s="7" t="s">
        <v>26</v>
      </c>
      <c r="F60" s="7">
        <v>3</v>
      </c>
      <c r="G60" s="7">
        <v>10.06</v>
      </c>
      <c r="H60" s="7">
        <f t="shared" si="5"/>
        <v>30.18</v>
      </c>
    </row>
    <row r="61" spans="1:8" ht="15" customHeight="1" x14ac:dyDescent="0.2">
      <c r="A61" s="203" t="s">
        <v>2</v>
      </c>
      <c r="B61" s="204"/>
      <c r="C61" s="205"/>
      <c r="D61" s="206" t="s">
        <v>613</v>
      </c>
      <c r="E61" s="3" t="s">
        <v>4</v>
      </c>
      <c r="F61" s="3" t="s">
        <v>178</v>
      </c>
      <c r="G61" s="208" t="s">
        <v>6</v>
      </c>
      <c r="H61" s="3" t="s">
        <v>7</v>
      </c>
    </row>
    <row r="62" spans="1:8" ht="15" customHeight="1" x14ac:dyDescent="0.2">
      <c r="A62" s="11" t="s">
        <v>187</v>
      </c>
      <c r="B62" s="12" t="s">
        <v>9</v>
      </c>
      <c r="C62" s="12" t="s">
        <v>10</v>
      </c>
      <c r="D62" s="207"/>
      <c r="E62" s="3" t="s">
        <v>15</v>
      </c>
      <c r="F62" s="3">
        <v>1</v>
      </c>
      <c r="G62" s="209"/>
      <c r="H62" s="3">
        <f>ROUND(SUM(H63:H73),2)</f>
        <v>1349.47</v>
      </c>
    </row>
    <row r="63" spans="1:8" ht="15" customHeight="1" x14ac:dyDescent="0.2">
      <c r="A63" s="210" t="s">
        <v>818</v>
      </c>
      <c r="B63" s="7" t="s">
        <v>12</v>
      </c>
      <c r="C63" s="7">
        <v>88316</v>
      </c>
      <c r="D63" s="8" t="s">
        <v>49</v>
      </c>
      <c r="E63" s="21" t="s">
        <v>33</v>
      </c>
      <c r="F63" s="21">
        <v>8</v>
      </c>
      <c r="G63" s="7">
        <v>10.06</v>
      </c>
      <c r="H63" s="27">
        <f>F63*G63</f>
        <v>80.48</v>
      </c>
    </row>
    <row r="64" spans="1:8" ht="15" customHeight="1" x14ac:dyDescent="0.2">
      <c r="A64" s="210"/>
      <c r="B64" s="7" t="s">
        <v>12</v>
      </c>
      <c r="C64" s="7">
        <v>88267</v>
      </c>
      <c r="D64" s="8" t="s">
        <v>614</v>
      </c>
      <c r="E64" s="7" t="s">
        <v>26</v>
      </c>
      <c r="F64" s="7">
        <v>6</v>
      </c>
      <c r="G64" s="7">
        <v>12.75</v>
      </c>
      <c r="H64" s="27">
        <f>F64*G64</f>
        <v>76.5</v>
      </c>
    </row>
    <row r="65" spans="1:8" ht="15" customHeight="1" x14ac:dyDescent="0.2">
      <c r="A65" s="210"/>
      <c r="B65" s="7"/>
      <c r="C65" s="109">
        <f>fornecedores!$A$317</f>
        <v>122</v>
      </c>
      <c r="D65" s="64" t="s">
        <v>507</v>
      </c>
      <c r="E65" s="7" t="s">
        <v>15</v>
      </c>
      <c r="F65" s="7">
        <v>1</v>
      </c>
      <c r="G65" s="109">
        <f>fornecedores!$K$317</f>
        <v>290.2</v>
      </c>
      <c r="H65" s="27">
        <f t="shared" ref="H65:H73" si="6">F65*G65</f>
        <v>290.2</v>
      </c>
    </row>
    <row r="66" spans="1:8" ht="15" customHeight="1" x14ac:dyDescent="0.2">
      <c r="A66" s="210"/>
      <c r="B66" s="7"/>
      <c r="C66" s="109">
        <f>fornecedores!$A$305</f>
        <v>118</v>
      </c>
      <c r="D66" s="64" t="s">
        <v>508</v>
      </c>
      <c r="E66" s="7" t="s">
        <v>15</v>
      </c>
      <c r="F66" s="7">
        <v>1</v>
      </c>
      <c r="G66" s="109">
        <f>fornecedores!$K$305</f>
        <v>212</v>
      </c>
      <c r="H66" s="27">
        <f t="shared" si="6"/>
        <v>212</v>
      </c>
    </row>
    <row r="67" spans="1:8" ht="15" customHeight="1" x14ac:dyDescent="0.2">
      <c r="A67" s="210"/>
      <c r="B67" s="7"/>
      <c r="C67" s="75">
        <f>fornecedores!$A$293</f>
        <v>114</v>
      </c>
      <c r="D67" s="64" t="s">
        <v>424</v>
      </c>
      <c r="E67" s="7"/>
      <c r="F67" s="7">
        <v>1</v>
      </c>
      <c r="G67" s="75">
        <f>fornecedores!$K$293</f>
        <v>290</v>
      </c>
      <c r="H67" s="27">
        <f t="shared" si="6"/>
        <v>290</v>
      </c>
    </row>
    <row r="68" spans="1:8" ht="15" customHeight="1" x14ac:dyDescent="0.2">
      <c r="A68" s="210"/>
      <c r="B68" s="7"/>
      <c r="C68" s="109">
        <f>fornecedores!$A$176</f>
        <v>72</v>
      </c>
      <c r="D68" s="7" t="s">
        <v>548</v>
      </c>
      <c r="E68" s="7"/>
      <c r="F68" s="7">
        <v>1</v>
      </c>
      <c r="G68" s="109">
        <f>fornecedores!$K$176</f>
        <v>360</v>
      </c>
      <c r="H68" s="27">
        <f t="shared" si="6"/>
        <v>360</v>
      </c>
    </row>
    <row r="69" spans="1:8" ht="15" customHeight="1" x14ac:dyDescent="0.2">
      <c r="A69" s="210"/>
      <c r="B69" s="7"/>
      <c r="C69" s="7" t="s">
        <v>531</v>
      </c>
      <c r="D69" s="64" t="s">
        <v>532</v>
      </c>
      <c r="E69" s="7" t="s">
        <v>60</v>
      </c>
      <c r="F69" s="7">
        <v>2</v>
      </c>
      <c r="G69" s="7">
        <v>5.83</v>
      </c>
      <c r="H69" s="27">
        <f t="shared" si="6"/>
        <v>11.66</v>
      </c>
    </row>
    <row r="70" spans="1:8" ht="15" customHeight="1" x14ac:dyDescent="0.2">
      <c r="A70" s="210"/>
      <c r="B70" s="7"/>
      <c r="C70" s="7">
        <v>73591</v>
      </c>
      <c r="D70" s="8" t="s">
        <v>533</v>
      </c>
      <c r="E70" s="7" t="s">
        <v>60</v>
      </c>
      <c r="F70" s="7">
        <v>1</v>
      </c>
      <c r="G70" s="7">
        <v>0.17</v>
      </c>
      <c r="H70" s="27">
        <f t="shared" si="6"/>
        <v>0.17</v>
      </c>
    </row>
    <row r="71" spans="1:8" ht="15" customHeight="1" x14ac:dyDescent="0.2">
      <c r="A71" s="210"/>
      <c r="B71" s="7"/>
      <c r="C71" s="65">
        <v>9818</v>
      </c>
      <c r="D71" s="64" t="s">
        <v>534</v>
      </c>
      <c r="E71" s="7" t="s">
        <v>60</v>
      </c>
      <c r="F71" s="7">
        <v>1</v>
      </c>
      <c r="G71" s="7">
        <v>23.49</v>
      </c>
      <c r="H71" s="27">
        <f t="shared" si="6"/>
        <v>23.49</v>
      </c>
    </row>
    <row r="72" spans="1:8" ht="15" customHeight="1" x14ac:dyDescent="0.2">
      <c r="A72" s="210"/>
      <c r="B72" s="7"/>
      <c r="C72" s="60">
        <v>318</v>
      </c>
      <c r="D72" s="48" t="s">
        <v>535</v>
      </c>
      <c r="E72" s="7" t="s">
        <v>15</v>
      </c>
      <c r="F72" s="7">
        <v>0.17</v>
      </c>
      <c r="G72" s="49">
        <v>6.39</v>
      </c>
      <c r="H72" s="27">
        <f t="shared" si="6"/>
        <v>1.0863</v>
      </c>
    </row>
    <row r="73" spans="1:8" ht="15" customHeight="1" x14ac:dyDescent="0.2">
      <c r="A73" s="210"/>
      <c r="B73" s="7"/>
      <c r="C73" s="7">
        <v>87341</v>
      </c>
      <c r="D73" s="64" t="s">
        <v>549</v>
      </c>
      <c r="E73" s="7" t="s">
        <v>31</v>
      </c>
      <c r="F73" s="7">
        <v>0.01</v>
      </c>
      <c r="G73" s="7">
        <v>388.77</v>
      </c>
      <c r="H73" s="27">
        <f t="shared" si="6"/>
        <v>3.8876999999999997</v>
      </c>
    </row>
    <row r="74" spans="1:8" ht="15" customHeight="1" x14ac:dyDescent="0.2">
      <c r="A74" s="203" t="s">
        <v>2</v>
      </c>
      <c r="B74" s="204"/>
      <c r="C74" s="205"/>
      <c r="D74" s="206" t="s">
        <v>551</v>
      </c>
      <c r="E74" s="3" t="s">
        <v>4</v>
      </c>
      <c r="F74" s="3" t="s">
        <v>178</v>
      </c>
      <c r="G74" s="208" t="s">
        <v>6</v>
      </c>
      <c r="H74" s="3" t="s">
        <v>7</v>
      </c>
    </row>
    <row r="75" spans="1:8" ht="15" customHeight="1" x14ac:dyDescent="0.2">
      <c r="A75" s="11" t="s">
        <v>187</v>
      </c>
      <c r="B75" s="12" t="s">
        <v>9</v>
      </c>
      <c r="C75" s="12" t="s">
        <v>10</v>
      </c>
      <c r="D75" s="207"/>
      <c r="E75" s="3" t="s">
        <v>15</v>
      </c>
      <c r="F75" s="3">
        <v>1</v>
      </c>
      <c r="G75" s="209"/>
      <c r="H75" s="122">
        <f>ROUND(SUM(H76:H84),2)</f>
        <v>3652.15</v>
      </c>
    </row>
    <row r="76" spans="1:8" ht="15" customHeight="1" x14ac:dyDescent="0.2">
      <c r="A76" s="214" t="s">
        <v>818</v>
      </c>
      <c r="B76" s="7"/>
      <c r="C76" s="7">
        <v>88279</v>
      </c>
      <c r="D76" s="64" t="s">
        <v>546</v>
      </c>
      <c r="E76" s="7" t="s">
        <v>26</v>
      </c>
      <c r="F76" s="7">
        <v>24</v>
      </c>
      <c r="G76" s="7">
        <v>17.36</v>
      </c>
      <c r="H76" s="27">
        <f t="shared" ref="H76:H84" si="7">F76*G76</f>
        <v>416.64</v>
      </c>
    </row>
    <row r="77" spans="1:8" ht="15" customHeight="1" x14ac:dyDescent="0.2">
      <c r="A77" s="215"/>
      <c r="B77" s="7"/>
      <c r="C77" s="7">
        <v>1158</v>
      </c>
      <c r="D77" s="64" t="s">
        <v>550</v>
      </c>
      <c r="E77" s="7" t="s">
        <v>26</v>
      </c>
      <c r="F77" s="7">
        <v>24</v>
      </c>
      <c r="G77" s="7">
        <v>23.2</v>
      </c>
      <c r="H77" s="27">
        <f t="shared" si="7"/>
        <v>556.79999999999995</v>
      </c>
    </row>
    <row r="78" spans="1:8" ht="15" customHeight="1" x14ac:dyDescent="0.2">
      <c r="A78" s="215"/>
      <c r="B78" s="7"/>
      <c r="C78" s="81">
        <f>fornecedores!$A$275</f>
        <v>108</v>
      </c>
      <c r="D78" s="80" t="s">
        <v>615</v>
      </c>
      <c r="E78" s="7" t="s">
        <v>201</v>
      </c>
      <c r="F78" s="67">
        <v>1</v>
      </c>
      <c r="G78" s="118">
        <f>fornecedores!$K$275</f>
        <v>793.5</v>
      </c>
      <c r="H78" s="27">
        <f t="shared" si="7"/>
        <v>793.5</v>
      </c>
    </row>
    <row r="79" spans="1:8" ht="15" customHeight="1" x14ac:dyDescent="0.2">
      <c r="A79" s="215"/>
      <c r="B79" s="7"/>
      <c r="C79" s="82">
        <v>9818</v>
      </c>
      <c r="D79" s="80" t="s">
        <v>616</v>
      </c>
      <c r="E79" s="7" t="s">
        <v>60</v>
      </c>
      <c r="F79" s="67">
        <v>20</v>
      </c>
      <c r="G79" s="67">
        <v>23.49</v>
      </c>
      <c r="H79" s="27">
        <f t="shared" si="7"/>
        <v>469.79999999999995</v>
      </c>
    </row>
    <row r="80" spans="1:8" ht="15" customHeight="1" x14ac:dyDescent="0.2">
      <c r="A80" s="215"/>
      <c r="B80" s="7"/>
      <c r="C80" s="81">
        <f>fornecedores!$A$158</f>
        <v>65</v>
      </c>
      <c r="D80" s="80" t="s">
        <v>617</v>
      </c>
      <c r="E80" s="7" t="s">
        <v>201</v>
      </c>
      <c r="F80" s="67">
        <v>1</v>
      </c>
      <c r="G80" s="118">
        <f>fornecedores!$K$158</f>
        <v>231.79</v>
      </c>
      <c r="H80" s="27">
        <f t="shared" si="7"/>
        <v>231.79</v>
      </c>
    </row>
    <row r="81" spans="1:8" ht="15" customHeight="1" x14ac:dyDescent="0.2">
      <c r="A81" s="215"/>
      <c r="B81" s="7"/>
      <c r="C81" s="82">
        <v>11289</v>
      </c>
      <c r="D81" s="80" t="s">
        <v>618</v>
      </c>
      <c r="E81" s="7" t="s">
        <v>201</v>
      </c>
      <c r="F81" s="67">
        <v>1</v>
      </c>
      <c r="G81" s="67">
        <v>31.2</v>
      </c>
      <c r="H81" s="27">
        <f t="shared" si="7"/>
        <v>31.2</v>
      </c>
    </row>
    <row r="82" spans="1:8" ht="15" customHeight="1" x14ac:dyDescent="0.2">
      <c r="A82" s="215"/>
      <c r="B82" s="7"/>
      <c r="C82" s="81">
        <f>fornecedores!$A$329</f>
        <v>127</v>
      </c>
      <c r="D82" s="80" t="s">
        <v>619</v>
      </c>
      <c r="E82" s="7" t="s">
        <v>201</v>
      </c>
      <c r="F82" s="67">
        <v>1</v>
      </c>
      <c r="G82" s="118">
        <f>fornecedores!$K$329</f>
        <v>16.62</v>
      </c>
      <c r="H82" s="27">
        <f t="shared" si="7"/>
        <v>16.62</v>
      </c>
    </row>
    <row r="83" spans="1:8" ht="15" customHeight="1" x14ac:dyDescent="0.2">
      <c r="A83" s="215"/>
      <c r="B83" s="7"/>
      <c r="C83" s="82">
        <v>6243</v>
      </c>
      <c r="D83" s="80" t="s">
        <v>620</v>
      </c>
      <c r="E83" s="7" t="s">
        <v>201</v>
      </c>
      <c r="F83" s="67">
        <v>1</v>
      </c>
      <c r="G83" s="67">
        <v>1026.68</v>
      </c>
      <c r="H83" s="27">
        <f t="shared" si="7"/>
        <v>1026.68</v>
      </c>
    </row>
    <row r="84" spans="1:8" ht="15" customHeight="1" x14ac:dyDescent="0.2">
      <c r="A84" s="215"/>
      <c r="B84" s="7"/>
      <c r="C84" s="82">
        <v>9828</v>
      </c>
      <c r="D84" s="80" t="s">
        <v>621</v>
      </c>
      <c r="E84" s="7" t="s">
        <v>60</v>
      </c>
      <c r="F84" s="67">
        <v>2</v>
      </c>
      <c r="G84" s="67">
        <v>54.56</v>
      </c>
      <c r="H84" s="27">
        <f t="shared" si="7"/>
        <v>109.12</v>
      </c>
    </row>
    <row r="85" spans="1:8" ht="15" customHeight="1" x14ac:dyDescent="0.2">
      <c r="A85" s="203" t="s">
        <v>2</v>
      </c>
      <c r="B85" s="204"/>
      <c r="C85" s="205"/>
      <c r="D85" s="206" t="s">
        <v>567</v>
      </c>
      <c r="E85" s="3" t="s">
        <v>4</v>
      </c>
      <c r="F85" s="3" t="s">
        <v>178</v>
      </c>
      <c r="G85" s="208" t="s">
        <v>6</v>
      </c>
      <c r="H85" s="3" t="s">
        <v>7</v>
      </c>
    </row>
    <row r="86" spans="1:8" ht="15" customHeight="1" x14ac:dyDescent="0.2">
      <c r="A86" s="11" t="s">
        <v>187</v>
      </c>
      <c r="B86" s="12" t="s">
        <v>9</v>
      </c>
      <c r="C86" s="12" t="s">
        <v>10</v>
      </c>
      <c r="D86" s="207"/>
      <c r="E86" s="3" t="s">
        <v>15</v>
      </c>
      <c r="F86" s="3">
        <v>1</v>
      </c>
      <c r="G86" s="209"/>
      <c r="H86" s="122">
        <f>ROUND(SUM(H87:H98),2)</f>
        <v>25070.14</v>
      </c>
    </row>
    <row r="87" spans="1:8" ht="15" customHeight="1" x14ac:dyDescent="0.2">
      <c r="A87" s="214" t="s">
        <v>819</v>
      </c>
      <c r="B87" s="7"/>
      <c r="C87" s="7">
        <v>88279</v>
      </c>
      <c r="D87" s="64" t="s">
        <v>546</v>
      </c>
      <c r="E87" s="7" t="s">
        <v>26</v>
      </c>
      <c r="F87" s="7">
        <v>32</v>
      </c>
      <c r="G87" s="7">
        <v>17.36</v>
      </c>
      <c r="H87" s="27">
        <f t="shared" ref="H87:H98" si="8">F87*G87</f>
        <v>555.52</v>
      </c>
    </row>
    <row r="88" spans="1:8" ht="15" customHeight="1" x14ac:dyDescent="0.2">
      <c r="A88" s="215"/>
      <c r="B88" s="7"/>
      <c r="C88" s="7">
        <v>1158</v>
      </c>
      <c r="D88" s="64" t="s">
        <v>550</v>
      </c>
      <c r="E88" s="7" t="s">
        <v>26</v>
      </c>
      <c r="F88" s="7">
        <v>32</v>
      </c>
      <c r="G88" s="7">
        <v>23.2</v>
      </c>
      <c r="H88" s="27">
        <f t="shared" si="8"/>
        <v>742.4</v>
      </c>
    </row>
    <row r="89" spans="1:8" ht="15" customHeight="1" x14ac:dyDescent="0.2">
      <c r="A89" s="215"/>
      <c r="B89" s="7"/>
      <c r="C89" s="82">
        <v>12592</v>
      </c>
      <c r="D89" s="80" t="s">
        <v>622</v>
      </c>
      <c r="E89" s="7" t="s">
        <v>201</v>
      </c>
      <c r="F89" s="67">
        <v>9</v>
      </c>
      <c r="G89" s="67">
        <v>26.73</v>
      </c>
      <c r="H89" s="27">
        <f t="shared" si="8"/>
        <v>240.57</v>
      </c>
    </row>
    <row r="90" spans="1:8" ht="15" customHeight="1" x14ac:dyDescent="0.2">
      <c r="A90" s="215"/>
      <c r="B90" s="7"/>
      <c r="C90" s="82">
        <v>2828</v>
      </c>
      <c r="D90" s="80" t="s">
        <v>623</v>
      </c>
      <c r="E90" s="7" t="s">
        <v>201</v>
      </c>
      <c r="F90" s="67">
        <v>4</v>
      </c>
      <c r="G90" s="67">
        <v>45.7</v>
      </c>
      <c r="H90" s="27">
        <f t="shared" si="8"/>
        <v>182.8</v>
      </c>
    </row>
    <row r="91" spans="1:8" ht="15" customHeight="1" x14ac:dyDescent="0.2">
      <c r="A91" s="215"/>
      <c r="B91" s="7"/>
      <c r="C91" s="82">
        <v>1827</v>
      </c>
      <c r="D91" s="80" t="s">
        <v>624</v>
      </c>
      <c r="E91" s="7" t="s">
        <v>201</v>
      </c>
      <c r="F91" s="67">
        <v>1</v>
      </c>
      <c r="G91" s="67">
        <v>45.67</v>
      </c>
      <c r="H91" s="27">
        <f t="shared" si="8"/>
        <v>45.67</v>
      </c>
    </row>
    <row r="92" spans="1:8" ht="15" customHeight="1" x14ac:dyDescent="0.2">
      <c r="A92" s="215"/>
      <c r="B92" s="7"/>
      <c r="C92" s="82">
        <v>3653</v>
      </c>
      <c r="D92" s="80" t="s">
        <v>625</v>
      </c>
      <c r="E92" s="7" t="s">
        <v>201</v>
      </c>
      <c r="F92" s="67">
        <v>1</v>
      </c>
      <c r="G92" s="67">
        <v>18.100000000000001</v>
      </c>
      <c r="H92" s="27">
        <f t="shared" si="8"/>
        <v>18.100000000000001</v>
      </c>
    </row>
    <row r="93" spans="1:8" ht="15" customHeight="1" x14ac:dyDescent="0.2">
      <c r="A93" s="215"/>
      <c r="B93" s="7"/>
      <c r="C93" s="81">
        <f>fornecedores!$A$275</f>
        <v>108</v>
      </c>
      <c r="D93" s="80" t="s">
        <v>626</v>
      </c>
      <c r="E93" s="7" t="s">
        <v>201</v>
      </c>
      <c r="F93" s="67">
        <v>2</v>
      </c>
      <c r="G93" s="118">
        <f>fornecedores!$K$275</f>
        <v>793.5</v>
      </c>
      <c r="H93" s="27">
        <f t="shared" si="8"/>
        <v>1587</v>
      </c>
    </row>
    <row r="94" spans="1:8" ht="15" customHeight="1" x14ac:dyDescent="0.2">
      <c r="A94" s="215"/>
      <c r="B94" s="7"/>
      <c r="C94" s="81">
        <f>fornecedores!$A$5</f>
        <v>1</v>
      </c>
      <c r="D94" s="80" t="s">
        <v>627</v>
      </c>
      <c r="E94" s="7" t="s">
        <v>201</v>
      </c>
      <c r="F94" s="67">
        <v>2</v>
      </c>
      <c r="G94" s="118">
        <f>fornecedores!$K$5</f>
        <v>700</v>
      </c>
      <c r="H94" s="27">
        <f t="shared" si="8"/>
        <v>1400</v>
      </c>
    </row>
    <row r="95" spans="1:8" ht="15" customHeight="1" x14ac:dyDescent="0.2">
      <c r="A95" s="215"/>
      <c r="B95" s="7"/>
      <c r="C95" s="81">
        <f>fornecedores!$A$11</f>
        <v>3</v>
      </c>
      <c r="D95" s="83" t="s">
        <v>628</v>
      </c>
      <c r="E95" s="7" t="s">
        <v>201</v>
      </c>
      <c r="F95" s="27">
        <v>1</v>
      </c>
      <c r="G95" s="118">
        <f>fornecedores!$K$11</f>
        <v>8480</v>
      </c>
      <c r="H95" s="27">
        <f t="shared" si="8"/>
        <v>8480</v>
      </c>
    </row>
    <row r="96" spans="1:8" ht="15" customHeight="1" x14ac:dyDescent="0.2">
      <c r="A96" s="215"/>
      <c r="B96" s="7"/>
      <c r="C96" s="82">
        <v>754</v>
      </c>
      <c r="D96" s="80" t="s">
        <v>629</v>
      </c>
      <c r="E96" s="7" t="s">
        <v>201</v>
      </c>
      <c r="F96" s="67">
        <v>2</v>
      </c>
      <c r="G96" s="67">
        <v>5806.76</v>
      </c>
      <c r="H96" s="27">
        <f t="shared" si="8"/>
        <v>11613.52</v>
      </c>
    </row>
    <row r="97" spans="1:8" ht="15" customHeight="1" x14ac:dyDescent="0.2">
      <c r="A97" s="215"/>
      <c r="B97" s="7"/>
      <c r="C97" s="61">
        <v>4343</v>
      </c>
      <c r="D97" s="7" t="s">
        <v>565</v>
      </c>
      <c r="E97" s="7" t="s">
        <v>201</v>
      </c>
      <c r="F97" s="7">
        <v>150</v>
      </c>
      <c r="G97" s="7">
        <v>1.24</v>
      </c>
      <c r="H97" s="27">
        <f t="shared" si="8"/>
        <v>186</v>
      </c>
    </row>
    <row r="98" spans="1:8" ht="15" customHeight="1" x14ac:dyDescent="0.2">
      <c r="A98" s="215"/>
      <c r="B98" s="7"/>
      <c r="C98" s="7">
        <v>10809</v>
      </c>
      <c r="D98" s="7" t="s">
        <v>566</v>
      </c>
      <c r="E98" s="7"/>
      <c r="F98" s="7">
        <v>32</v>
      </c>
      <c r="G98" s="7">
        <v>0.57999999999999996</v>
      </c>
      <c r="H98" s="27">
        <f t="shared" si="8"/>
        <v>18.559999999999999</v>
      </c>
    </row>
    <row r="99" spans="1:8" ht="15" customHeight="1" x14ac:dyDescent="0.2">
      <c r="A99" s="203" t="s">
        <v>2</v>
      </c>
      <c r="B99" s="204"/>
      <c r="C99" s="205"/>
      <c r="D99" s="206" t="s">
        <v>630</v>
      </c>
      <c r="E99" s="3" t="s">
        <v>4</v>
      </c>
      <c r="F99" s="3" t="s">
        <v>178</v>
      </c>
      <c r="G99" s="208" t="s">
        <v>6</v>
      </c>
      <c r="H99" s="3" t="s">
        <v>7</v>
      </c>
    </row>
    <row r="100" spans="1:8" ht="15" customHeight="1" x14ac:dyDescent="0.2">
      <c r="A100" s="11" t="s">
        <v>187</v>
      </c>
      <c r="B100" s="12" t="s">
        <v>9</v>
      </c>
      <c r="C100" s="12" t="s">
        <v>10</v>
      </c>
      <c r="D100" s="207"/>
      <c r="E100" s="3" t="s">
        <v>15</v>
      </c>
      <c r="F100" s="3">
        <v>1</v>
      </c>
      <c r="G100" s="209"/>
      <c r="H100" s="122">
        <f>ROUND(SUM(H101:H111),2)</f>
        <v>18880.310000000001</v>
      </c>
    </row>
    <row r="101" spans="1:8" ht="15" customHeight="1" x14ac:dyDescent="0.2">
      <c r="A101" s="214" t="s">
        <v>820</v>
      </c>
      <c r="B101" s="7"/>
      <c r="C101" s="7">
        <v>88279</v>
      </c>
      <c r="D101" s="64" t="s">
        <v>546</v>
      </c>
      <c r="E101" s="7" t="s">
        <v>26</v>
      </c>
      <c r="F101" s="7">
        <v>24</v>
      </c>
      <c r="G101" s="7">
        <v>17.36</v>
      </c>
      <c r="H101" s="27">
        <f t="shared" ref="H101:H111" si="9">F101*G101</f>
        <v>416.64</v>
      </c>
    </row>
    <row r="102" spans="1:8" ht="15" customHeight="1" x14ac:dyDescent="0.2">
      <c r="A102" s="215"/>
      <c r="B102" s="7"/>
      <c r="C102" s="7">
        <v>1158</v>
      </c>
      <c r="D102" s="64" t="s">
        <v>550</v>
      </c>
      <c r="E102" s="7" t="s">
        <v>26</v>
      </c>
      <c r="F102" s="7">
        <v>24</v>
      </c>
      <c r="G102" s="7">
        <v>23.2</v>
      </c>
      <c r="H102" s="27">
        <f t="shared" si="9"/>
        <v>556.79999999999995</v>
      </c>
    </row>
    <row r="103" spans="1:8" ht="15" customHeight="1" x14ac:dyDescent="0.2">
      <c r="A103" s="215"/>
      <c r="B103" s="7"/>
      <c r="C103" s="82">
        <v>12592</v>
      </c>
      <c r="D103" s="80" t="s">
        <v>622</v>
      </c>
      <c r="E103" s="7" t="s">
        <v>201</v>
      </c>
      <c r="F103" s="68">
        <v>12</v>
      </c>
      <c r="G103" s="67">
        <v>26.73</v>
      </c>
      <c r="H103" s="27">
        <f t="shared" si="9"/>
        <v>320.76</v>
      </c>
    </row>
    <row r="104" spans="1:8" ht="15" customHeight="1" x14ac:dyDescent="0.2">
      <c r="A104" s="215"/>
      <c r="B104" s="7"/>
      <c r="C104" s="82">
        <v>2828</v>
      </c>
      <c r="D104" s="80" t="s">
        <v>623</v>
      </c>
      <c r="E104" s="7" t="s">
        <v>201</v>
      </c>
      <c r="F104" s="67">
        <v>1</v>
      </c>
      <c r="G104" s="67">
        <v>45.7</v>
      </c>
      <c r="H104" s="27">
        <f t="shared" si="9"/>
        <v>45.7</v>
      </c>
    </row>
    <row r="105" spans="1:8" ht="15" customHeight="1" x14ac:dyDescent="0.2">
      <c r="A105" s="215"/>
      <c r="B105" s="7"/>
      <c r="C105" s="82">
        <v>1827</v>
      </c>
      <c r="D105" s="80" t="s">
        <v>624</v>
      </c>
      <c r="E105" s="7" t="s">
        <v>201</v>
      </c>
      <c r="F105" s="68">
        <v>1</v>
      </c>
      <c r="G105" s="67">
        <v>45.67</v>
      </c>
      <c r="H105" s="27">
        <f t="shared" si="9"/>
        <v>45.67</v>
      </c>
    </row>
    <row r="106" spans="1:8" ht="15" customHeight="1" x14ac:dyDescent="0.2">
      <c r="A106" s="215"/>
      <c r="B106" s="7"/>
      <c r="C106" s="82">
        <f>fornecedores!$A$161</f>
        <v>66</v>
      </c>
      <c r="D106" s="80" t="s">
        <v>631</v>
      </c>
      <c r="E106" s="7" t="s">
        <v>201</v>
      </c>
      <c r="F106" s="68">
        <v>1</v>
      </c>
      <c r="G106" s="67">
        <f>G97</f>
        <v>1.24</v>
      </c>
      <c r="H106" s="27">
        <f t="shared" si="9"/>
        <v>1.24</v>
      </c>
    </row>
    <row r="107" spans="1:8" ht="15" customHeight="1" x14ac:dyDescent="0.2">
      <c r="A107" s="215"/>
      <c r="B107" s="7"/>
      <c r="C107" s="81">
        <f>fornecedores!$A$275</f>
        <v>108</v>
      </c>
      <c r="D107" s="80" t="s">
        <v>632</v>
      </c>
      <c r="E107" s="7" t="s">
        <v>201</v>
      </c>
      <c r="F107" s="68">
        <v>1</v>
      </c>
      <c r="G107" s="118">
        <f>fornecedores!$K$275</f>
        <v>793.5</v>
      </c>
      <c r="H107" s="27">
        <f t="shared" si="9"/>
        <v>793.5</v>
      </c>
    </row>
    <row r="108" spans="1:8" ht="15" customHeight="1" x14ac:dyDescent="0.2">
      <c r="A108" s="215"/>
      <c r="B108" s="7"/>
      <c r="C108" s="82">
        <f>fornecedores!$A$326</f>
        <v>126</v>
      </c>
      <c r="D108" s="80" t="s">
        <v>633</v>
      </c>
      <c r="E108" s="7" t="s">
        <v>201</v>
      </c>
      <c r="F108" s="67">
        <v>2</v>
      </c>
      <c r="G108" s="67">
        <f>fornecedores!$K$326</f>
        <v>2780</v>
      </c>
      <c r="H108" s="27">
        <f t="shared" si="9"/>
        <v>5560</v>
      </c>
    </row>
    <row r="109" spans="1:8" ht="15" customHeight="1" x14ac:dyDescent="0.2">
      <c r="A109" s="215"/>
      <c r="B109" s="7"/>
      <c r="C109" s="81">
        <f>fornecedores!$A$20</f>
        <v>19</v>
      </c>
      <c r="D109" s="80" t="s">
        <v>634</v>
      </c>
      <c r="E109" s="7" t="s">
        <v>201</v>
      </c>
      <c r="F109" s="67">
        <v>2</v>
      </c>
      <c r="G109" s="118">
        <f>fornecedores!$K$20</f>
        <v>850</v>
      </c>
      <c r="H109" s="27">
        <f t="shared" si="9"/>
        <v>1700</v>
      </c>
    </row>
    <row r="110" spans="1:8" ht="15" customHeight="1" x14ac:dyDescent="0.2">
      <c r="A110" s="215"/>
      <c r="B110" s="7"/>
      <c r="C110" s="81">
        <f>fornecedores!$A$65</f>
        <v>34</v>
      </c>
      <c r="D110" s="80" t="s">
        <v>635</v>
      </c>
      <c r="E110" s="7" t="s">
        <v>201</v>
      </c>
      <c r="F110" s="67">
        <v>4</v>
      </c>
      <c r="G110" s="118">
        <f>fornecedores!$K$65</f>
        <v>2100</v>
      </c>
      <c r="H110" s="27">
        <f t="shared" si="9"/>
        <v>8400</v>
      </c>
    </row>
    <row r="111" spans="1:8" ht="15" customHeight="1" x14ac:dyDescent="0.2">
      <c r="A111" s="215"/>
      <c r="B111" s="7"/>
      <c r="C111" s="81">
        <f>fornecedores!$A$14</f>
        <v>17</v>
      </c>
      <c r="D111" s="80" t="s">
        <v>636</v>
      </c>
      <c r="E111" s="7" t="s">
        <v>201</v>
      </c>
      <c r="F111" s="67">
        <v>1</v>
      </c>
      <c r="G111" s="118">
        <f>fornecedores!$K$14</f>
        <v>1040</v>
      </c>
      <c r="H111" s="27">
        <f t="shared" si="9"/>
        <v>1040</v>
      </c>
    </row>
    <row r="112" spans="1:8" ht="15" customHeight="1" x14ac:dyDescent="0.2">
      <c r="A112" s="203" t="s">
        <v>2</v>
      </c>
      <c r="B112" s="204"/>
      <c r="C112" s="205"/>
      <c r="D112" s="206" t="s">
        <v>637</v>
      </c>
      <c r="E112" s="3" t="s">
        <v>4</v>
      </c>
      <c r="F112" s="3" t="s">
        <v>178</v>
      </c>
      <c r="G112" s="208" t="s">
        <v>6</v>
      </c>
      <c r="H112" s="3" t="s">
        <v>7</v>
      </c>
    </row>
    <row r="113" spans="1:8" ht="15" customHeight="1" x14ac:dyDescent="0.2">
      <c r="A113" s="11" t="s">
        <v>187</v>
      </c>
      <c r="B113" s="12" t="s">
        <v>9</v>
      </c>
      <c r="C113" s="12" t="s">
        <v>10</v>
      </c>
      <c r="D113" s="207"/>
      <c r="E113" s="3" t="s">
        <v>15</v>
      </c>
      <c r="F113" s="3">
        <v>1</v>
      </c>
      <c r="G113" s="209"/>
      <c r="H113" s="3">
        <f>ROUND(SUM(H114:H135),2)</f>
        <v>11433.91</v>
      </c>
    </row>
    <row r="114" spans="1:8" ht="15" customHeight="1" x14ac:dyDescent="0.2">
      <c r="A114" s="210" t="s">
        <v>821</v>
      </c>
      <c r="B114" s="7"/>
      <c r="C114" s="7">
        <v>88279</v>
      </c>
      <c r="D114" s="64" t="s">
        <v>546</v>
      </c>
      <c r="E114" s="7" t="s">
        <v>26</v>
      </c>
      <c r="F114" s="7">
        <v>48</v>
      </c>
      <c r="G114" s="7">
        <v>17.36</v>
      </c>
      <c r="H114" s="27">
        <f t="shared" ref="H114:H135" si="10">F114*G114</f>
        <v>833.28</v>
      </c>
    </row>
    <row r="115" spans="1:8" ht="15" customHeight="1" x14ac:dyDescent="0.2">
      <c r="A115" s="210"/>
      <c r="B115" s="7"/>
      <c r="C115" s="7">
        <v>1158</v>
      </c>
      <c r="D115" s="64" t="s">
        <v>550</v>
      </c>
      <c r="E115" s="7" t="s">
        <v>26</v>
      </c>
      <c r="F115" s="7">
        <v>48</v>
      </c>
      <c r="G115" s="7">
        <v>23.2</v>
      </c>
      <c r="H115" s="27">
        <f t="shared" si="10"/>
        <v>1113.5999999999999</v>
      </c>
    </row>
    <row r="116" spans="1:8" ht="15" customHeight="1" x14ac:dyDescent="0.2">
      <c r="A116" s="210"/>
      <c r="B116" s="7"/>
      <c r="C116" s="82">
        <v>12592</v>
      </c>
      <c r="D116" s="80" t="s">
        <v>622</v>
      </c>
      <c r="E116" s="7" t="s">
        <v>201</v>
      </c>
      <c r="F116" s="68">
        <v>4</v>
      </c>
      <c r="G116" s="67">
        <v>26.73</v>
      </c>
      <c r="H116" s="27">
        <f t="shared" si="10"/>
        <v>106.92</v>
      </c>
    </row>
    <row r="117" spans="1:8" ht="15" customHeight="1" x14ac:dyDescent="0.2">
      <c r="A117" s="210"/>
      <c r="B117" s="7"/>
      <c r="C117" s="82">
        <v>12592</v>
      </c>
      <c r="D117" s="80" t="s">
        <v>638</v>
      </c>
      <c r="E117" s="7" t="s">
        <v>201</v>
      </c>
      <c r="F117" s="68">
        <v>8</v>
      </c>
      <c r="G117" s="67">
        <v>26.73</v>
      </c>
      <c r="H117" s="27">
        <f t="shared" si="10"/>
        <v>213.84</v>
      </c>
    </row>
    <row r="118" spans="1:8" ht="15" customHeight="1" x14ac:dyDescent="0.2">
      <c r="A118" s="210"/>
      <c r="B118" s="7"/>
      <c r="C118" s="82">
        <v>12599</v>
      </c>
      <c r="D118" s="80" t="s">
        <v>639</v>
      </c>
      <c r="E118" s="7" t="s">
        <v>201</v>
      </c>
      <c r="F118" s="68">
        <v>8</v>
      </c>
      <c r="G118" s="67">
        <v>7.91</v>
      </c>
      <c r="H118" s="27">
        <f t="shared" si="10"/>
        <v>63.28</v>
      </c>
    </row>
    <row r="119" spans="1:8" ht="15" customHeight="1" x14ac:dyDescent="0.2">
      <c r="A119" s="210"/>
      <c r="B119" s="7"/>
      <c r="C119" s="82">
        <v>7048</v>
      </c>
      <c r="D119" s="80" t="s">
        <v>640</v>
      </c>
      <c r="E119" s="7" t="s">
        <v>201</v>
      </c>
      <c r="F119" s="68">
        <v>6</v>
      </c>
      <c r="G119" s="67">
        <v>6.13</v>
      </c>
      <c r="H119" s="27">
        <f t="shared" si="10"/>
        <v>36.78</v>
      </c>
    </row>
    <row r="120" spans="1:8" ht="15" customHeight="1" x14ac:dyDescent="0.2">
      <c r="A120" s="210"/>
      <c r="B120" s="7"/>
      <c r="C120" s="82">
        <v>7088</v>
      </c>
      <c r="D120" s="80" t="s">
        <v>641</v>
      </c>
      <c r="E120" s="7" t="s">
        <v>201</v>
      </c>
      <c r="F120" s="68">
        <v>1</v>
      </c>
      <c r="G120" s="67">
        <v>15.36</v>
      </c>
      <c r="H120" s="27">
        <f t="shared" si="10"/>
        <v>15.36</v>
      </c>
    </row>
    <row r="121" spans="1:8" ht="15" customHeight="1" x14ac:dyDescent="0.2">
      <c r="A121" s="210"/>
      <c r="B121" s="7"/>
      <c r="C121" s="82">
        <v>20032</v>
      </c>
      <c r="D121" s="80" t="s">
        <v>642</v>
      </c>
      <c r="E121" s="7" t="s">
        <v>201</v>
      </c>
      <c r="F121" s="68">
        <v>2</v>
      </c>
      <c r="G121" s="67">
        <v>37.549999999999997</v>
      </c>
      <c r="H121" s="27">
        <f t="shared" si="10"/>
        <v>75.099999999999994</v>
      </c>
    </row>
    <row r="122" spans="1:8" ht="15" customHeight="1" x14ac:dyDescent="0.2">
      <c r="A122" s="210"/>
      <c r="B122" s="7"/>
      <c r="C122" s="82">
        <v>1825</v>
      </c>
      <c r="D122" s="80" t="s">
        <v>643</v>
      </c>
      <c r="E122" s="7" t="s">
        <v>201</v>
      </c>
      <c r="F122" s="68">
        <v>1</v>
      </c>
      <c r="G122" s="67">
        <v>25.57</v>
      </c>
      <c r="H122" s="27">
        <f t="shared" si="10"/>
        <v>25.57</v>
      </c>
    </row>
    <row r="123" spans="1:8" ht="15" customHeight="1" x14ac:dyDescent="0.2">
      <c r="A123" s="210"/>
      <c r="B123" s="7"/>
      <c r="C123" s="85">
        <f>fornecedores!$A$26</f>
        <v>21</v>
      </c>
      <c r="D123" s="27" t="s">
        <v>644</v>
      </c>
      <c r="E123" s="7" t="s">
        <v>201</v>
      </c>
      <c r="F123" s="68">
        <v>6</v>
      </c>
      <c r="G123" s="118">
        <f>fornecedores!$K$26</f>
        <v>210</v>
      </c>
      <c r="H123" s="27">
        <f t="shared" si="10"/>
        <v>1260</v>
      </c>
    </row>
    <row r="124" spans="1:8" ht="15" customHeight="1" x14ac:dyDescent="0.2">
      <c r="A124" s="210"/>
      <c r="B124" s="7"/>
      <c r="C124" s="85">
        <f>fornecedores!$A$29</f>
        <v>22</v>
      </c>
      <c r="D124" s="27" t="s">
        <v>645</v>
      </c>
      <c r="E124" s="7" t="s">
        <v>201</v>
      </c>
      <c r="F124" s="68">
        <v>0</v>
      </c>
      <c r="G124" s="118">
        <f>fornecedores!$K$29</f>
        <v>190</v>
      </c>
      <c r="H124" s="27">
        <f t="shared" si="10"/>
        <v>0</v>
      </c>
    </row>
    <row r="125" spans="1:8" ht="15" customHeight="1" x14ac:dyDescent="0.2">
      <c r="A125" s="210"/>
      <c r="B125" s="7"/>
      <c r="C125" s="82">
        <v>21072</v>
      </c>
      <c r="D125" s="80" t="s">
        <v>646</v>
      </c>
      <c r="E125" s="7" t="s">
        <v>201</v>
      </c>
      <c r="F125" s="68">
        <v>2</v>
      </c>
      <c r="G125" s="67">
        <v>344.74</v>
      </c>
      <c r="H125" s="27">
        <f t="shared" si="10"/>
        <v>689.48</v>
      </c>
    </row>
    <row r="126" spans="1:8" ht="15" customHeight="1" x14ac:dyDescent="0.2">
      <c r="A126" s="210"/>
      <c r="B126" s="7"/>
      <c r="C126" s="82">
        <v>6243</v>
      </c>
      <c r="D126" s="80" t="s">
        <v>647</v>
      </c>
      <c r="E126" s="7" t="s">
        <v>201</v>
      </c>
      <c r="F126" s="68">
        <v>4</v>
      </c>
      <c r="G126" s="67">
        <v>1026.68</v>
      </c>
      <c r="H126" s="27">
        <f t="shared" si="10"/>
        <v>4106.72</v>
      </c>
    </row>
    <row r="127" spans="1:8" ht="15" customHeight="1" x14ac:dyDescent="0.2">
      <c r="A127" s="210"/>
      <c r="B127" s="7"/>
      <c r="C127" s="85">
        <f>fornecedores!$A$23</f>
        <v>20</v>
      </c>
      <c r="D127" s="80" t="s">
        <v>648</v>
      </c>
      <c r="E127" s="7" t="s">
        <v>201</v>
      </c>
      <c r="F127" s="68">
        <v>4</v>
      </c>
      <c r="G127" s="118">
        <f>fornecedores!$K$23</f>
        <v>350</v>
      </c>
      <c r="H127" s="27">
        <f t="shared" si="10"/>
        <v>1400</v>
      </c>
    </row>
    <row r="128" spans="1:8" ht="15" customHeight="1" x14ac:dyDescent="0.2">
      <c r="A128" s="210"/>
      <c r="B128" s="7"/>
      <c r="C128" s="82">
        <v>7142</v>
      </c>
      <c r="D128" s="80" t="s">
        <v>649</v>
      </c>
      <c r="E128" s="7" t="s">
        <v>201</v>
      </c>
      <c r="F128" s="68">
        <v>1</v>
      </c>
      <c r="G128" s="67">
        <v>5.54</v>
      </c>
      <c r="H128" s="27">
        <f t="shared" si="10"/>
        <v>5.54</v>
      </c>
    </row>
    <row r="129" spans="1:8" ht="15" customHeight="1" x14ac:dyDescent="0.2">
      <c r="A129" s="210"/>
      <c r="B129" s="7"/>
      <c r="C129" s="82">
        <v>1959</v>
      </c>
      <c r="D129" s="80" t="s">
        <v>650</v>
      </c>
      <c r="E129" s="7" t="s">
        <v>201</v>
      </c>
      <c r="F129" s="68">
        <v>2</v>
      </c>
      <c r="G129" s="67">
        <v>6.92</v>
      </c>
      <c r="H129" s="27">
        <f t="shared" si="10"/>
        <v>13.84</v>
      </c>
    </row>
    <row r="130" spans="1:8" ht="15" customHeight="1" x14ac:dyDescent="0.2">
      <c r="A130" s="210"/>
      <c r="B130" s="7"/>
      <c r="C130" s="82">
        <v>9873</v>
      </c>
      <c r="D130" s="80" t="s">
        <v>651</v>
      </c>
      <c r="E130" s="7" t="s">
        <v>201</v>
      </c>
      <c r="F130" s="68">
        <v>12</v>
      </c>
      <c r="G130" s="67">
        <v>8.67</v>
      </c>
      <c r="H130" s="27">
        <f t="shared" si="10"/>
        <v>104.03999999999999</v>
      </c>
    </row>
    <row r="131" spans="1:8" ht="15" customHeight="1" x14ac:dyDescent="0.2">
      <c r="A131" s="210"/>
      <c r="B131" s="7"/>
      <c r="C131" s="82">
        <f>fornecedores!$A$332</f>
        <v>128</v>
      </c>
      <c r="D131" s="80" t="s">
        <v>652</v>
      </c>
      <c r="E131" s="7" t="s">
        <v>201</v>
      </c>
      <c r="F131" s="68">
        <v>3</v>
      </c>
      <c r="G131" s="67">
        <f>fornecedores!$K$332</f>
        <v>361.04</v>
      </c>
      <c r="H131" s="27">
        <f t="shared" si="10"/>
        <v>1083.1200000000001</v>
      </c>
    </row>
    <row r="132" spans="1:8" ht="15" customHeight="1" x14ac:dyDescent="0.2">
      <c r="A132" s="210"/>
      <c r="B132" s="7"/>
      <c r="C132" s="82">
        <v>12601</v>
      </c>
      <c r="D132" s="80" t="s">
        <v>638</v>
      </c>
      <c r="E132" s="7" t="s">
        <v>201</v>
      </c>
      <c r="F132" s="84">
        <v>12</v>
      </c>
      <c r="G132" s="67">
        <v>15.82</v>
      </c>
      <c r="H132" s="27">
        <f t="shared" si="10"/>
        <v>189.84</v>
      </c>
    </row>
    <row r="133" spans="1:8" ht="15" customHeight="1" x14ac:dyDescent="0.2">
      <c r="A133" s="210"/>
      <c r="B133" s="7"/>
      <c r="C133" s="82">
        <v>7088</v>
      </c>
      <c r="D133" s="80" t="s">
        <v>641</v>
      </c>
      <c r="E133" s="7" t="s">
        <v>201</v>
      </c>
      <c r="F133" s="68">
        <v>3</v>
      </c>
      <c r="G133" s="67">
        <v>15.36</v>
      </c>
      <c r="H133" s="27">
        <f t="shared" si="10"/>
        <v>46.08</v>
      </c>
    </row>
    <row r="134" spans="1:8" ht="15" customHeight="1" x14ac:dyDescent="0.2">
      <c r="A134" s="210"/>
      <c r="B134" s="7"/>
      <c r="C134" s="82">
        <v>1825</v>
      </c>
      <c r="D134" s="80" t="s">
        <v>643</v>
      </c>
      <c r="E134" s="7" t="s">
        <v>201</v>
      </c>
      <c r="F134" s="68">
        <v>1</v>
      </c>
      <c r="G134" s="67">
        <v>25.27</v>
      </c>
      <c r="H134" s="27">
        <f t="shared" si="10"/>
        <v>25.27</v>
      </c>
    </row>
    <row r="135" spans="1:8" ht="15" customHeight="1" x14ac:dyDescent="0.2">
      <c r="A135" s="210"/>
      <c r="B135" s="7"/>
      <c r="C135" s="82">
        <v>1831</v>
      </c>
      <c r="D135" s="80" t="s">
        <v>653</v>
      </c>
      <c r="E135" s="7" t="s">
        <v>201</v>
      </c>
      <c r="F135" s="68">
        <v>3</v>
      </c>
      <c r="G135" s="67">
        <v>8.75</v>
      </c>
      <c r="H135" s="27">
        <f t="shared" si="10"/>
        <v>26.25</v>
      </c>
    </row>
    <row r="136" spans="1:8" ht="15" customHeight="1" x14ac:dyDescent="0.2">
      <c r="A136" s="203" t="s">
        <v>2</v>
      </c>
      <c r="B136" s="204"/>
      <c r="C136" s="205"/>
      <c r="D136" s="206" t="s">
        <v>654</v>
      </c>
      <c r="E136" s="3" t="s">
        <v>4</v>
      </c>
      <c r="F136" s="3" t="s">
        <v>178</v>
      </c>
      <c r="G136" s="208" t="s">
        <v>6</v>
      </c>
      <c r="H136" s="3" t="s">
        <v>7</v>
      </c>
    </row>
    <row r="137" spans="1:8" ht="15" customHeight="1" x14ac:dyDescent="0.2">
      <c r="A137" s="11" t="s">
        <v>187</v>
      </c>
      <c r="B137" s="12" t="s">
        <v>9</v>
      </c>
      <c r="C137" s="12" t="s">
        <v>10</v>
      </c>
      <c r="D137" s="207"/>
      <c r="E137" s="3" t="s">
        <v>15</v>
      </c>
      <c r="F137" s="3">
        <v>1</v>
      </c>
      <c r="G137" s="209"/>
      <c r="H137" s="3">
        <f>ROUND(SUM(H138:H143),2)</f>
        <v>855.52</v>
      </c>
    </row>
    <row r="138" spans="1:8" ht="15" customHeight="1" x14ac:dyDescent="0.2">
      <c r="A138" s="210" t="s">
        <v>822</v>
      </c>
      <c r="B138" s="7"/>
      <c r="C138" s="7">
        <v>88279</v>
      </c>
      <c r="D138" s="64" t="s">
        <v>546</v>
      </c>
      <c r="E138" s="7" t="s">
        <v>26</v>
      </c>
      <c r="F138" s="7">
        <v>8</v>
      </c>
      <c r="G138" s="7">
        <v>17.36</v>
      </c>
      <c r="H138" s="27">
        <f t="shared" ref="H138:H143" si="11">F138*G138</f>
        <v>138.88</v>
      </c>
    </row>
    <row r="139" spans="1:8" ht="15" customHeight="1" x14ac:dyDescent="0.2">
      <c r="A139" s="210"/>
      <c r="B139" s="7"/>
      <c r="C139" s="7">
        <v>1158</v>
      </c>
      <c r="D139" s="64" t="s">
        <v>550</v>
      </c>
      <c r="E139" s="7" t="s">
        <v>26</v>
      </c>
      <c r="F139" s="7">
        <v>8</v>
      </c>
      <c r="G139" s="7">
        <v>23.2</v>
      </c>
      <c r="H139" s="27">
        <f t="shared" si="11"/>
        <v>185.6</v>
      </c>
    </row>
    <row r="140" spans="1:8" ht="15" customHeight="1" x14ac:dyDescent="0.2">
      <c r="A140" s="210"/>
      <c r="B140" s="7"/>
      <c r="C140" s="82">
        <v>12601</v>
      </c>
      <c r="D140" s="80" t="s">
        <v>638</v>
      </c>
      <c r="E140" s="7" t="s">
        <v>60</v>
      </c>
      <c r="F140" s="68">
        <v>6</v>
      </c>
      <c r="G140" s="67">
        <v>15.82</v>
      </c>
      <c r="H140" s="27">
        <f t="shared" si="11"/>
        <v>94.92</v>
      </c>
    </row>
    <row r="141" spans="1:8" ht="15" customHeight="1" x14ac:dyDescent="0.2">
      <c r="A141" s="210"/>
      <c r="B141" s="7"/>
      <c r="C141" s="82">
        <v>7088</v>
      </c>
      <c r="D141" s="80" t="s">
        <v>641</v>
      </c>
      <c r="E141" s="7" t="s">
        <v>201</v>
      </c>
      <c r="F141" s="68">
        <v>1</v>
      </c>
      <c r="G141" s="67">
        <v>15.36</v>
      </c>
      <c r="H141" s="27">
        <f t="shared" si="11"/>
        <v>15.36</v>
      </c>
    </row>
    <row r="142" spans="1:8" ht="15" customHeight="1" x14ac:dyDescent="0.2">
      <c r="A142" s="210"/>
      <c r="B142" s="7"/>
      <c r="C142" s="82">
        <v>1824</v>
      </c>
      <c r="D142" s="80" t="s">
        <v>655</v>
      </c>
      <c r="E142" s="7" t="s">
        <v>201</v>
      </c>
      <c r="F142" s="68">
        <v>2</v>
      </c>
      <c r="G142" s="67">
        <v>29.86</v>
      </c>
      <c r="H142" s="27">
        <f t="shared" si="11"/>
        <v>59.72</v>
      </c>
    </row>
    <row r="143" spans="1:8" ht="15" customHeight="1" x14ac:dyDescent="0.2">
      <c r="A143" s="210"/>
      <c r="B143" s="7"/>
      <c r="C143" s="82">
        <f>fornecedores!$A$332</f>
        <v>128</v>
      </c>
      <c r="D143" s="80" t="s">
        <v>652</v>
      </c>
      <c r="E143" s="7" t="s">
        <v>201</v>
      </c>
      <c r="F143" s="68">
        <v>1</v>
      </c>
      <c r="G143" s="67">
        <f>fornecedores!$K$332</f>
        <v>361.04</v>
      </c>
      <c r="H143" s="27">
        <f t="shared" si="11"/>
        <v>361.04</v>
      </c>
    </row>
    <row r="144" spans="1:8" ht="15" customHeight="1" x14ac:dyDescent="0.2">
      <c r="A144" s="203" t="s">
        <v>2</v>
      </c>
      <c r="B144" s="204"/>
      <c r="C144" s="205"/>
      <c r="D144" s="206" t="s">
        <v>656</v>
      </c>
      <c r="E144" s="3" t="s">
        <v>4</v>
      </c>
      <c r="F144" s="3" t="s">
        <v>178</v>
      </c>
      <c r="G144" s="208" t="s">
        <v>6</v>
      </c>
      <c r="H144" s="3" t="s">
        <v>7</v>
      </c>
    </row>
    <row r="145" spans="1:8" ht="15" customHeight="1" x14ac:dyDescent="0.2">
      <c r="A145" s="11" t="s">
        <v>187</v>
      </c>
      <c r="B145" s="12" t="s">
        <v>9</v>
      </c>
      <c r="C145" s="12" t="s">
        <v>10</v>
      </c>
      <c r="D145" s="207"/>
      <c r="E145" s="3" t="s">
        <v>15</v>
      </c>
      <c r="F145" s="3">
        <v>1</v>
      </c>
      <c r="G145" s="209"/>
      <c r="H145" s="3">
        <f>ROUND(SUM(H146:H151),2)</f>
        <v>953.12</v>
      </c>
    </row>
    <row r="146" spans="1:8" ht="15" customHeight="1" x14ac:dyDescent="0.2">
      <c r="A146" s="210" t="s">
        <v>823</v>
      </c>
      <c r="B146" s="7"/>
      <c r="C146" s="7">
        <v>88279</v>
      </c>
      <c r="D146" s="64" t="s">
        <v>546</v>
      </c>
      <c r="E146" s="7" t="s">
        <v>26</v>
      </c>
      <c r="F146" s="7">
        <v>8</v>
      </c>
      <c r="G146" s="7">
        <v>17.36</v>
      </c>
      <c r="H146" s="27">
        <f t="shared" ref="H146:H151" si="12">F146*G146</f>
        <v>138.88</v>
      </c>
    </row>
    <row r="147" spans="1:8" ht="15" customHeight="1" x14ac:dyDescent="0.2">
      <c r="A147" s="210"/>
      <c r="B147" s="7"/>
      <c r="C147" s="7">
        <v>1158</v>
      </c>
      <c r="D147" s="64" t="s">
        <v>550</v>
      </c>
      <c r="E147" s="7" t="s">
        <v>26</v>
      </c>
      <c r="F147" s="7">
        <v>8</v>
      </c>
      <c r="G147" s="7">
        <v>23.2</v>
      </c>
      <c r="H147" s="27">
        <f t="shared" si="12"/>
        <v>185.6</v>
      </c>
    </row>
    <row r="148" spans="1:8" ht="15" customHeight="1" x14ac:dyDescent="0.2">
      <c r="A148" s="210"/>
      <c r="B148" s="7"/>
      <c r="C148" s="82">
        <v>12592</v>
      </c>
      <c r="D148" s="80" t="s">
        <v>657</v>
      </c>
      <c r="E148" s="7" t="s">
        <v>60</v>
      </c>
      <c r="F148" s="68">
        <v>6</v>
      </c>
      <c r="G148" s="67">
        <v>26.73</v>
      </c>
      <c r="H148" s="27">
        <f t="shared" si="12"/>
        <v>160.38</v>
      </c>
    </row>
    <row r="149" spans="1:8" ht="15" customHeight="1" x14ac:dyDescent="0.2">
      <c r="A149" s="210"/>
      <c r="B149" s="7"/>
      <c r="C149" s="82">
        <v>1828</v>
      </c>
      <c r="D149" s="80" t="s">
        <v>623</v>
      </c>
      <c r="E149" s="7" t="s">
        <v>201</v>
      </c>
      <c r="F149" s="68">
        <v>2</v>
      </c>
      <c r="G149" s="67">
        <v>45.7</v>
      </c>
      <c r="H149" s="27">
        <f t="shared" si="12"/>
        <v>91.4</v>
      </c>
    </row>
    <row r="150" spans="1:8" ht="15" customHeight="1" x14ac:dyDescent="0.2">
      <c r="A150" s="210"/>
      <c r="B150" s="7"/>
      <c r="C150" s="82">
        <f>fornecedores!$A$332</f>
        <v>128</v>
      </c>
      <c r="D150" s="80" t="s">
        <v>652</v>
      </c>
      <c r="E150" s="7" t="s">
        <v>201</v>
      </c>
      <c r="F150" s="68">
        <v>1</v>
      </c>
      <c r="G150" s="67">
        <f>fornecedores!$K$332</f>
        <v>361.04</v>
      </c>
      <c r="H150" s="27">
        <f t="shared" si="12"/>
        <v>361.04</v>
      </c>
    </row>
    <row r="151" spans="1:8" ht="15" customHeight="1" x14ac:dyDescent="0.2">
      <c r="A151" s="210"/>
      <c r="B151" s="7"/>
      <c r="C151" s="82">
        <v>12601</v>
      </c>
      <c r="D151" s="80" t="s">
        <v>638</v>
      </c>
      <c r="E151" s="7" t="s">
        <v>201</v>
      </c>
      <c r="F151" s="68">
        <v>1</v>
      </c>
      <c r="G151" s="67">
        <v>15.82</v>
      </c>
      <c r="H151" s="27">
        <f t="shared" si="12"/>
        <v>15.82</v>
      </c>
    </row>
    <row r="152" spans="1:8" ht="15" customHeight="1" x14ac:dyDescent="0.2">
      <c r="A152" s="224" t="s">
        <v>2</v>
      </c>
      <c r="B152" s="224"/>
      <c r="C152" s="224"/>
      <c r="D152" s="226" t="s">
        <v>658</v>
      </c>
      <c r="E152" s="3" t="s">
        <v>4</v>
      </c>
      <c r="F152" s="3" t="s">
        <v>178</v>
      </c>
      <c r="G152" s="225" t="s">
        <v>6</v>
      </c>
      <c r="H152" s="3" t="s">
        <v>7</v>
      </c>
    </row>
    <row r="153" spans="1:8" ht="15" customHeight="1" x14ac:dyDescent="0.2">
      <c r="A153" s="11" t="s">
        <v>187</v>
      </c>
      <c r="B153" s="12" t="s">
        <v>9</v>
      </c>
      <c r="C153" s="12" t="s">
        <v>10</v>
      </c>
      <c r="D153" s="226"/>
      <c r="E153" s="3" t="s">
        <v>15</v>
      </c>
      <c r="F153" s="3">
        <v>1</v>
      </c>
      <c r="G153" s="225"/>
      <c r="H153" s="3">
        <f>ROUND(SUM(H154:H170),2)</f>
        <v>4447.96</v>
      </c>
    </row>
    <row r="154" spans="1:8" ht="15" customHeight="1" x14ac:dyDescent="0.2">
      <c r="A154" s="210" t="s">
        <v>824</v>
      </c>
      <c r="B154" s="7"/>
      <c r="C154" s="7">
        <v>88279</v>
      </c>
      <c r="D154" s="64" t="s">
        <v>546</v>
      </c>
      <c r="E154" s="7" t="s">
        <v>26</v>
      </c>
      <c r="F154" s="7">
        <v>16</v>
      </c>
      <c r="G154" s="7">
        <v>17.36</v>
      </c>
      <c r="H154" s="27">
        <f t="shared" ref="H154:H170" si="13">F154*G154</f>
        <v>277.76</v>
      </c>
    </row>
    <row r="155" spans="1:8" ht="15" customHeight="1" x14ac:dyDescent="0.2">
      <c r="A155" s="210"/>
      <c r="B155" s="7"/>
      <c r="C155" s="7">
        <v>1158</v>
      </c>
      <c r="D155" s="64" t="s">
        <v>550</v>
      </c>
      <c r="E155" s="7" t="s">
        <v>26</v>
      </c>
      <c r="F155" s="7">
        <v>16</v>
      </c>
      <c r="G155" s="7">
        <v>23.2</v>
      </c>
      <c r="H155" s="27">
        <f t="shared" si="13"/>
        <v>371.2</v>
      </c>
    </row>
    <row r="156" spans="1:8" ht="15" customHeight="1" x14ac:dyDescent="0.2">
      <c r="A156" s="210"/>
      <c r="B156" s="7"/>
      <c r="C156" s="82">
        <v>732</v>
      </c>
      <c r="D156" s="80" t="s">
        <v>659</v>
      </c>
      <c r="E156" s="7" t="s">
        <v>60</v>
      </c>
      <c r="F156" s="68">
        <v>1</v>
      </c>
      <c r="G156" s="67">
        <v>659.35</v>
      </c>
      <c r="H156" s="27">
        <f t="shared" si="13"/>
        <v>659.35</v>
      </c>
    </row>
    <row r="157" spans="1:8" ht="15" customHeight="1" x14ac:dyDescent="0.2">
      <c r="A157" s="210"/>
      <c r="B157" s="7"/>
      <c r="C157" s="82">
        <f>fornecedores!$A$335</f>
        <v>129</v>
      </c>
      <c r="D157" s="80" t="s">
        <v>660</v>
      </c>
      <c r="E157" s="7" t="s">
        <v>201</v>
      </c>
      <c r="F157" s="68">
        <v>2</v>
      </c>
      <c r="G157" s="67">
        <f>fornecedores!$K$335</f>
        <v>237.6</v>
      </c>
      <c r="H157" s="27">
        <f t="shared" si="13"/>
        <v>475.2</v>
      </c>
    </row>
    <row r="158" spans="1:8" ht="15" customHeight="1" x14ac:dyDescent="0.2">
      <c r="A158" s="210"/>
      <c r="B158" s="7"/>
      <c r="C158" s="82">
        <f>fornecedores!$A$338</f>
        <v>130</v>
      </c>
      <c r="D158" s="80" t="s">
        <v>661</v>
      </c>
      <c r="E158" s="7" t="s">
        <v>201</v>
      </c>
      <c r="F158" s="68">
        <v>1</v>
      </c>
      <c r="G158" s="67">
        <f>fornecedores!$K$338</f>
        <v>237.6</v>
      </c>
      <c r="H158" s="27">
        <f t="shared" si="13"/>
        <v>237.6</v>
      </c>
    </row>
    <row r="159" spans="1:8" ht="15" customHeight="1" x14ac:dyDescent="0.2">
      <c r="A159" s="210"/>
      <c r="B159" s="7"/>
      <c r="C159" s="82">
        <f>fornecedores!$A$341</f>
        <v>131</v>
      </c>
      <c r="D159" s="80" t="s">
        <v>662</v>
      </c>
      <c r="E159" s="7" t="s">
        <v>201</v>
      </c>
      <c r="F159" s="68">
        <v>1</v>
      </c>
      <c r="G159" s="67">
        <f>fornecedores!$K$341</f>
        <v>237.6</v>
      </c>
      <c r="H159" s="27">
        <f t="shared" si="13"/>
        <v>237.6</v>
      </c>
    </row>
    <row r="160" spans="1:8" ht="15" customHeight="1" x14ac:dyDescent="0.2">
      <c r="A160" s="210"/>
      <c r="B160" s="7"/>
      <c r="C160" s="82">
        <f>fornecedores!$A$344</f>
        <v>132</v>
      </c>
      <c r="D160" s="80" t="s">
        <v>663</v>
      </c>
      <c r="E160" s="7" t="s">
        <v>201</v>
      </c>
      <c r="F160" s="68">
        <v>1</v>
      </c>
      <c r="G160" s="67">
        <f>fornecedores!$K$344</f>
        <v>237.6</v>
      </c>
      <c r="H160" s="27">
        <f t="shared" si="13"/>
        <v>237.6</v>
      </c>
    </row>
    <row r="161" spans="1:8" ht="15" customHeight="1" x14ac:dyDescent="0.2">
      <c r="A161" s="210"/>
      <c r="B161" s="7"/>
      <c r="C161" s="82">
        <f>fornecedores!$A$347</f>
        <v>133</v>
      </c>
      <c r="D161" s="80" t="s">
        <v>664</v>
      </c>
      <c r="E161" s="7" t="s">
        <v>201</v>
      </c>
      <c r="F161" s="68">
        <v>1</v>
      </c>
      <c r="G161" s="67">
        <f>fornecedores!$K$347</f>
        <v>237.6</v>
      </c>
      <c r="H161" s="27">
        <f t="shared" si="13"/>
        <v>237.6</v>
      </c>
    </row>
    <row r="162" spans="1:8" ht="15" customHeight="1" x14ac:dyDescent="0.2">
      <c r="A162" s="210"/>
      <c r="B162" s="7"/>
      <c r="C162" s="82">
        <f>fornecedores!$A$350</f>
        <v>134</v>
      </c>
      <c r="D162" s="80" t="s">
        <v>665</v>
      </c>
      <c r="E162" s="7" t="s">
        <v>201</v>
      </c>
      <c r="F162" s="68">
        <v>1</v>
      </c>
      <c r="G162" s="67">
        <f>fornecedores!$K$350</f>
        <v>237.6</v>
      </c>
      <c r="H162" s="27">
        <f t="shared" si="13"/>
        <v>237.6</v>
      </c>
    </row>
    <row r="163" spans="1:8" ht="15" customHeight="1" x14ac:dyDescent="0.2">
      <c r="A163" s="210"/>
      <c r="B163" s="7"/>
      <c r="C163" s="82">
        <f>fornecedores!$K$353</f>
        <v>237.6</v>
      </c>
      <c r="D163" s="80" t="s">
        <v>666</v>
      </c>
      <c r="E163" s="7" t="s">
        <v>201</v>
      </c>
      <c r="F163" s="68">
        <v>1</v>
      </c>
      <c r="G163" s="67">
        <f>fornecedores!$A$353</f>
        <v>135</v>
      </c>
      <c r="H163" s="27">
        <f t="shared" si="13"/>
        <v>135</v>
      </c>
    </row>
    <row r="164" spans="1:8" ht="15" customHeight="1" x14ac:dyDescent="0.2">
      <c r="A164" s="210"/>
      <c r="B164" s="7"/>
      <c r="C164" s="82">
        <f>fornecedores!$A$356</f>
        <v>136</v>
      </c>
      <c r="D164" s="80" t="s">
        <v>667</v>
      </c>
      <c r="E164" s="7" t="s">
        <v>201</v>
      </c>
      <c r="F164" s="68">
        <v>1</v>
      </c>
      <c r="G164" s="67">
        <f>fornecedores!$K$356</f>
        <v>237.6</v>
      </c>
      <c r="H164" s="27">
        <f t="shared" si="13"/>
        <v>237.6</v>
      </c>
    </row>
    <row r="165" spans="1:8" ht="15" customHeight="1" x14ac:dyDescent="0.2">
      <c r="A165" s="210"/>
      <c r="B165" s="7"/>
      <c r="C165" s="82">
        <v>10408</v>
      </c>
      <c r="D165" s="80" t="s">
        <v>668</v>
      </c>
      <c r="E165" s="7" t="s">
        <v>201</v>
      </c>
      <c r="F165" s="68">
        <v>1</v>
      </c>
      <c r="G165" s="67">
        <v>302.49</v>
      </c>
      <c r="H165" s="27">
        <f t="shared" si="13"/>
        <v>302.49</v>
      </c>
    </row>
    <row r="166" spans="1:8" ht="15" customHeight="1" x14ac:dyDescent="0.2">
      <c r="A166" s="210"/>
      <c r="B166" s="7"/>
      <c r="C166" s="82">
        <f>fornecedores!$A$359</f>
        <v>137</v>
      </c>
      <c r="D166" s="80" t="s">
        <v>669</v>
      </c>
      <c r="E166" s="7" t="s">
        <v>201</v>
      </c>
      <c r="F166" s="68">
        <v>1</v>
      </c>
      <c r="G166" s="67">
        <f>fornecedores!$K$359</f>
        <v>5.7</v>
      </c>
      <c r="H166" s="27">
        <f t="shared" si="13"/>
        <v>5.7</v>
      </c>
    </row>
    <row r="167" spans="1:8" ht="15" customHeight="1" x14ac:dyDescent="0.2">
      <c r="A167" s="210"/>
      <c r="B167" s="7"/>
      <c r="C167" s="82">
        <f>fornecedores!$A$362</f>
        <v>138</v>
      </c>
      <c r="D167" s="80" t="s">
        <v>670</v>
      </c>
      <c r="E167" s="7" t="s">
        <v>201</v>
      </c>
      <c r="F167" s="68">
        <v>4</v>
      </c>
      <c r="G167" s="67">
        <f>fornecedores!$K$362</f>
        <v>7.99</v>
      </c>
      <c r="H167" s="27">
        <f t="shared" si="13"/>
        <v>31.96</v>
      </c>
    </row>
    <row r="168" spans="1:8" ht="15" customHeight="1" x14ac:dyDescent="0.2">
      <c r="A168" s="210"/>
      <c r="B168" s="7"/>
      <c r="C168" s="82">
        <f>fornecedores!$A$365</f>
        <v>139</v>
      </c>
      <c r="D168" s="80" t="s">
        <v>671</v>
      </c>
      <c r="E168" s="7" t="s">
        <v>201</v>
      </c>
      <c r="F168" s="68">
        <v>1</v>
      </c>
      <c r="G168" s="67">
        <f>fornecedores!$K$365</f>
        <v>13.15</v>
      </c>
      <c r="H168" s="27">
        <f t="shared" si="13"/>
        <v>13.15</v>
      </c>
    </row>
    <row r="169" spans="1:8" ht="15" customHeight="1" x14ac:dyDescent="0.2">
      <c r="A169" s="210"/>
      <c r="B169" s="7"/>
      <c r="C169" s="82">
        <v>20032</v>
      </c>
      <c r="D169" s="80" t="s">
        <v>672</v>
      </c>
      <c r="E169" s="7" t="s">
        <v>201</v>
      </c>
      <c r="F169" s="68">
        <v>1</v>
      </c>
      <c r="G169" s="67">
        <v>37.549999999999997</v>
      </c>
      <c r="H169" s="27">
        <f t="shared" si="13"/>
        <v>37.549999999999997</v>
      </c>
    </row>
    <row r="170" spans="1:8" ht="15" customHeight="1" x14ac:dyDescent="0.2">
      <c r="A170" s="210"/>
      <c r="B170" s="7"/>
      <c r="C170" s="82">
        <f>fornecedores!$A$281</f>
        <v>110</v>
      </c>
      <c r="D170" s="80" t="s">
        <v>673</v>
      </c>
      <c r="E170" s="7" t="s">
        <v>201</v>
      </c>
      <c r="F170" s="68">
        <v>2</v>
      </c>
      <c r="G170" s="67">
        <f>fornecedores!$K$281</f>
        <v>356.5</v>
      </c>
      <c r="H170" s="27">
        <f t="shared" si="13"/>
        <v>713</v>
      </c>
    </row>
    <row r="171" spans="1:8" ht="15" customHeight="1" x14ac:dyDescent="0.2">
      <c r="A171" s="224" t="s">
        <v>2</v>
      </c>
      <c r="B171" s="224"/>
      <c r="C171" s="224"/>
      <c r="D171" s="226" t="s">
        <v>674</v>
      </c>
      <c r="E171" s="3" t="s">
        <v>4</v>
      </c>
      <c r="F171" s="3" t="s">
        <v>178</v>
      </c>
      <c r="G171" s="225" t="s">
        <v>6</v>
      </c>
      <c r="H171" s="3" t="s">
        <v>7</v>
      </c>
    </row>
    <row r="172" spans="1:8" ht="15" customHeight="1" x14ac:dyDescent="0.2">
      <c r="A172" s="11" t="s">
        <v>187</v>
      </c>
      <c r="B172" s="12" t="s">
        <v>9</v>
      </c>
      <c r="C172" s="12" t="s">
        <v>10</v>
      </c>
      <c r="D172" s="226"/>
      <c r="E172" s="3" t="s">
        <v>15</v>
      </c>
      <c r="F172" s="3">
        <v>1</v>
      </c>
      <c r="G172" s="225"/>
      <c r="H172" s="3">
        <f>ROUND(SUM(H173:H181),2)</f>
        <v>31678.17</v>
      </c>
    </row>
    <row r="173" spans="1:8" ht="15" customHeight="1" x14ac:dyDescent="0.2">
      <c r="A173" s="234" t="s">
        <v>825</v>
      </c>
      <c r="B173" s="7"/>
      <c r="C173" s="7">
        <v>88279</v>
      </c>
      <c r="D173" s="64" t="s">
        <v>546</v>
      </c>
      <c r="E173" s="7" t="s">
        <v>26</v>
      </c>
      <c r="F173" s="7">
        <v>36</v>
      </c>
      <c r="G173" s="7">
        <v>17.36</v>
      </c>
      <c r="H173" s="27">
        <f t="shared" ref="H173:H181" si="14">F173*G173</f>
        <v>624.96</v>
      </c>
    </row>
    <row r="174" spans="1:8" ht="15" customHeight="1" x14ac:dyDescent="0.2">
      <c r="A174" s="234"/>
      <c r="B174" s="7"/>
      <c r="C174" s="7">
        <v>1158</v>
      </c>
      <c r="D174" s="64" t="s">
        <v>550</v>
      </c>
      <c r="E174" s="7" t="s">
        <v>26</v>
      </c>
      <c r="F174" s="7">
        <v>36</v>
      </c>
      <c r="G174" s="7">
        <v>23.2</v>
      </c>
      <c r="H174" s="27">
        <f t="shared" si="14"/>
        <v>835.19999999999993</v>
      </c>
    </row>
    <row r="175" spans="1:8" ht="15" customHeight="1" x14ac:dyDescent="0.2">
      <c r="A175" s="234"/>
      <c r="B175" s="7"/>
      <c r="C175" s="82">
        <f>fornecedores!$A$50</f>
        <v>29</v>
      </c>
      <c r="D175" s="80" t="s">
        <v>675</v>
      </c>
      <c r="E175" s="7" t="s">
        <v>60</v>
      </c>
      <c r="F175" s="68">
        <v>5</v>
      </c>
      <c r="G175" s="67">
        <f>fornecedores!$K$50</f>
        <v>73.8</v>
      </c>
      <c r="H175" s="27">
        <f t="shared" si="14"/>
        <v>369</v>
      </c>
    </row>
    <row r="176" spans="1:8" ht="15" customHeight="1" x14ac:dyDescent="0.2">
      <c r="A176" s="234"/>
      <c r="B176" s="7"/>
      <c r="C176" s="82">
        <f>fornecedores!$A$53</f>
        <v>30</v>
      </c>
      <c r="D176" s="80" t="s">
        <v>676</v>
      </c>
      <c r="E176" s="7" t="s">
        <v>201</v>
      </c>
      <c r="F176" s="68">
        <v>1</v>
      </c>
      <c r="G176" s="67">
        <f>fornecedores!$K$53</f>
        <v>127.9</v>
      </c>
      <c r="H176" s="27">
        <f t="shared" si="14"/>
        <v>127.9</v>
      </c>
    </row>
    <row r="177" spans="1:8" ht="15" customHeight="1" x14ac:dyDescent="0.2">
      <c r="A177" s="234"/>
      <c r="B177" s="7"/>
      <c r="C177" s="82">
        <f>fornecedores!$A$47</f>
        <v>28</v>
      </c>
      <c r="D177" s="80" t="s">
        <v>677</v>
      </c>
      <c r="E177" s="7" t="s">
        <v>201</v>
      </c>
      <c r="F177" s="68">
        <v>2</v>
      </c>
      <c r="G177" s="67">
        <f>fornecedores!$K$47</f>
        <v>45</v>
      </c>
      <c r="H177" s="27">
        <f t="shared" si="14"/>
        <v>90</v>
      </c>
    </row>
    <row r="178" spans="1:8" ht="15" customHeight="1" x14ac:dyDescent="0.2">
      <c r="A178" s="234"/>
      <c r="B178" s="7"/>
      <c r="C178" s="82">
        <f>fornecedores!$A$59</f>
        <v>32</v>
      </c>
      <c r="D178" s="80" t="s">
        <v>678</v>
      </c>
      <c r="E178" s="7" t="s">
        <v>201</v>
      </c>
      <c r="F178" s="68">
        <v>15</v>
      </c>
      <c r="G178" s="67">
        <f>fornecedores!$K$59</f>
        <v>74.37</v>
      </c>
      <c r="H178" s="27">
        <f t="shared" si="14"/>
        <v>1115.5500000000002</v>
      </c>
    </row>
    <row r="179" spans="1:8" ht="15" customHeight="1" x14ac:dyDescent="0.2">
      <c r="A179" s="234"/>
      <c r="B179" s="7"/>
      <c r="C179" s="82">
        <f>fornecedores!$A$56</f>
        <v>31</v>
      </c>
      <c r="D179" s="80" t="s">
        <v>679</v>
      </c>
      <c r="E179" s="7" t="s">
        <v>201</v>
      </c>
      <c r="F179" s="68">
        <v>1</v>
      </c>
      <c r="G179" s="67">
        <f>fornecedores!$K$56</f>
        <v>37.57</v>
      </c>
      <c r="H179" s="27">
        <f t="shared" si="14"/>
        <v>37.57</v>
      </c>
    </row>
    <row r="180" spans="1:8" ht="15" customHeight="1" x14ac:dyDescent="0.2">
      <c r="A180" s="234"/>
      <c r="B180" s="7"/>
      <c r="C180" s="82">
        <f>fornecedores!$A$62</f>
        <v>33</v>
      </c>
      <c r="D180" s="80" t="s">
        <v>680</v>
      </c>
      <c r="E180" s="7" t="s">
        <v>201</v>
      </c>
      <c r="F180" s="68">
        <v>1</v>
      </c>
      <c r="G180" s="67">
        <f>fornecedores!$K$62</f>
        <v>137.99</v>
      </c>
      <c r="H180" s="27">
        <f t="shared" si="14"/>
        <v>137.99</v>
      </c>
    </row>
    <row r="181" spans="1:8" ht="15" customHeight="1" x14ac:dyDescent="0.2">
      <c r="A181" s="234"/>
      <c r="B181" s="7"/>
      <c r="C181" s="82">
        <f>fornecedores!$A$32 +fornecedores!$A$38</f>
        <v>48</v>
      </c>
      <c r="D181" s="80" t="s">
        <v>681</v>
      </c>
      <c r="E181" s="7" t="s">
        <v>201</v>
      </c>
      <c r="F181" s="68">
        <v>1</v>
      </c>
      <c r="G181" s="67">
        <f>fornecedores!$K$32 +fornecedores!$K$38</f>
        <v>28340</v>
      </c>
      <c r="H181" s="27">
        <f t="shared" si="14"/>
        <v>28340</v>
      </c>
    </row>
    <row r="182" spans="1:8" ht="15" customHeight="1" x14ac:dyDescent="0.2">
      <c r="A182" s="224" t="s">
        <v>2</v>
      </c>
      <c r="B182" s="224"/>
      <c r="C182" s="224"/>
      <c r="D182" s="226" t="s">
        <v>757</v>
      </c>
      <c r="E182" s="3" t="s">
        <v>4</v>
      </c>
      <c r="F182" s="3" t="s">
        <v>178</v>
      </c>
      <c r="G182" s="225" t="s">
        <v>6</v>
      </c>
      <c r="H182" s="3" t="s">
        <v>7</v>
      </c>
    </row>
    <row r="183" spans="1:8" ht="15" customHeight="1" x14ac:dyDescent="0.2">
      <c r="A183" s="121" t="s">
        <v>187</v>
      </c>
      <c r="B183" s="120" t="s">
        <v>9</v>
      </c>
      <c r="C183" s="120" t="s">
        <v>10</v>
      </c>
      <c r="D183" s="226"/>
      <c r="E183" s="3" t="s">
        <v>15</v>
      </c>
      <c r="F183" s="3">
        <v>1</v>
      </c>
      <c r="G183" s="225"/>
      <c r="H183" s="3">
        <f>ROUND(SUM(H184:H189),2)</f>
        <v>1359.1</v>
      </c>
    </row>
    <row r="184" spans="1:8" ht="15" customHeight="1" x14ac:dyDescent="0.2">
      <c r="A184" s="210" t="s">
        <v>826</v>
      </c>
      <c r="B184" s="7"/>
      <c r="C184" s="7">
        <v>88279</v>
      </c>
      <c r="D184" s="64" t="s">
        <v>546</v>
      </c>
      <c r="E184" s="7" t="s">
        <v>26</v>
      </c>
      <c r="F184" s="7">
        <v>32</v>
      </c>
      <c r="G184" s="7">
        <v>17.36</v>
      </c>
      <c r="H184" s="27">
        <f t="shared" ref="H184:H189" si="15">F184*G184</f>
        <v>555.52</v>
      </c>
    </row>
    <row r="185" spans="1:8" ht="15" customHeight="1" x14ac:dyDescent="0.2">
      <c r="A185" s="210"/>
      <c r="B185" s="7"/>
      <c r="C185" s="7">
        <v>1158</v>
      </c>
      <c r="D185" s="64" t="s">
        <v>550</v>
      </c>
      <c r="E185" s="7" t="s">
        <v>26</v>
      </c>
      <c r="F185" s="7">
        <v>32</v>
      </c>
      <c r="G185" s="7">
        <v>23.2</v>
      </c>
      <c r="H185" s="27">
        <f t="shared" si="15"/>
        <v>742.4</v>
      </c>
    </row>
    <row r="186" spans="1:8" ht="15" customHeight="1" x14ac:dyDescent="0.2">
      <c r="A186" s="210"/>
      <c r="B186" s="7"/>
      <c r="C186" s="82">
        <f>fornecedores!$A$80</f>
        <v>40</v>
      </c>
      <c r="D186" s="80" t="s">
        <v>693</v>
      </c>
      <c r="E186" s="7" t="s">
        <v>60</v>
      </c>
      <c r="F186" s="68">
        <v>1</v>
      </c>
      <c r="G186" s="67">
        <f>$C$186</f>
        <v>40</v>
      </c>
      <c r="H186" s="27">
        <f t="shared" si="15"/>
        <v>40</v>
      </c>
    </row>
    <row r="187" spans="1:8" ht="15" customHeight="1" x14ac:dyDescent="0.2">
      <c r="A187" s="210"/>
      <c r="B187" s="7"/>
      <c r="C187" s="82">
        <v>1845</v>
      </c>
      <c r="D187" s="80" t="s">
        <v>694</v>
      </c>
      <c r="E187" s="7" t="s">
        <v>201</v>
      </c>
      <c r="F187" s="68">
        <v>1</v>
      </c>
      <c r="G187" s="67">
        <v>7.14</v>
      </c>
      <c r="H187" s="27">
        <f t="shared" si="15"/>
        <v>7.14</v>
      </c>
    </row>
    <row r="188" spans="1:8" ht="15" customHeight="1" x14ac:dyDescent="0.2">
      <c r="A188" s="210"/>
      <c r="B188" s="7"/>
      <c r="C188" s="82">
        <v>12599</v>
      </c>
      <c r="D188" s="80" t="s">
        <v>639</v>
      </c>
      <c r="E188" s="7" t="s">
        <v>201</v>
      </c>
      <c r="F188" s="68">
        <v>1</v>
      </c>
      <c r="G188" s="67">
        <v>7.91</v>
      </c>
      <c r="H188" s="27">
        <f t="shared" si="15"/>
        <v>7.91</v>
      </c>
    </row>
    <row r="189" spans="1:8" ht="15" customHeight="1" x14ac:dyDescent="0.2">
      <c r="A189" s="210"/>
      <c r="B189" s="7"/>
      <c r="C189" s="82">
        <v>7048</v>
      </c>
      <c r="D189" s="80" t="s">
        <v>640</v>
      </c>
      <c r="E189" s="7" t="s">
        <v>201</v>
      </c>
      <c r="F189" s="68">
        <v>1</v>
      </c>
      <c r="G189" s="67">
        <v>6.13</v>
      </c>
      <c r="H189" s="27">
        <f t="shared" si="15"/>
        <v>6.13</v>
      </c>
    </row>
    <row r="190" spans="1:8" ht="15" customHeight="1" x14ac:dyDescent="0.2">
      <c r="A190" s="224" t="s">
        <v>2</v>
      </c>
      <c r="B190" s="224"/>
      <c r="C190" s="224"/>
      <c r="D190" s="226" t="s">
        <v>682</v>
      </c>
      <c r="E190" s="3" t="s">
        <v>4</v>
      </c>
      <c r="F190" s="3" t="s">
        <v>178</v>
      </c>
      <c r="G190" s="225" t="s">
        <v>6</v>
      </c>
      <c r="H190" s="3" t="s">
        <v>7</v>
      </c>
    </row>
    <row r="191" spans="1:8" ht="15" customHeight="1" x14ac:dyDescent="0.2">
      <c r="A191" s="11" t="s">
        <v>187</v>
      </c>
      <c r="B191" s="12" t="s">
        <v>9</v>
      </c>
      <c r="C191" s="12" t="s">
        <v>10</v>
      </c>
      <c r="D191" s="226"/>
      <c r="E191" s="3" t="s">
        <v>15</v>
      </c>
      <c r="F191" s="3">
        <v>1</v>
      </c>
      <c r="G191" s="225"/>
      <c r="H191" s="3">
        <f>ROUND(SUM(H192:H203),2)</f>
        <v>10711.17</v>
      </c>
    </row>
    <row r="192" spans="1:8" ht="15" customHeight="1" x14ac:dyDescent="0.2">
      <c r="A192" s="210" t="s">
        <v>827</v>
      </c>
      <c r="B192" s="7"/>
      <c r="C192" s="7">
        <v>88279</v>
      </c>
      <c r="D192" s="64" t="s">
        <v>546</v>
      </c>
      <c r="E192" s="7" t="s">
        <v>26</v>
      </c>
      <c r="F192" s="7">
        <v>32</v>
      </c>
      <c r="G192" s="7">
        <v>17.36</v>
      </c>
      <c r="H192" s="27">
        <f t="shared" ref="H192:H203" si="16">F192*G192</f>
        <v>555.52</v>
      </c>
    </row>
    <row r="193" spans="1:8" ht="15" customHeight="1" x14ac:dyDescent="0.2">
      <c r="A193" s="210"/>
      <c r="B193" s="7"/>
      <c r="C193" s="7">
        <v>1158</v>
      </c>
      <c r="D193" s="64" t="s">
        <v>550</v>
      </c>
      <c r="E193" s="7" t="s">
        <v>26</v>
      </c>
      <c r="F193" s="7">
        <v>32</v>
      </c>
      <c r="G193" s="7">
        <v>23.2</v>
      </c>
      <c r="H193" s="27">
        <f t="shared" si="16"/>
        <v>742.4</v>
      </c>
    </row>
    <row r="194" spans="1:8" ht="15" customHeight="1" x14ac:dyDescent="0.2">
      <c r="A194" s="210"/>
      <c r="B194" s="7"/>
      <c r="C194" s="82">
        <f>fornecedores!$A$80</f>
        <v>40</v>
      </c>
      <c r="D194" s="80" t="s">
        <v>683</v>
      </c>
      <c r="E194" s="7" t="s">
        <v>60</v>
      </c>
      <c r="F194" s="68">
        <v>1</v>
      </c>
      <c r="G194" s="67">
        <f>fornecedores!$K$80</f>
        <v>122.35</v>
      </c>
      <c r="H194" s="27">
        <f t="shared" si="16"/>
        <v>122.35</v>
      </c>
    </row>
    <row r="195" spans="1:8" ht="15" customHeight="1" x14ac:dyDescent="0.2">
      <c r="A195" s="210"/>
      <c r="B195" s="7"/>
      <c r="C195" s="82">
        <f>fornecedores!$A$257</f>
        <v>100</v>
      </c>
      <c r="D195" s="80" t="s">
        <v>684</v>
      </c>
      <c r="E195" s="7" t="s">
        <v>201</v>
      </c>
      <c r="F195" s="68">
        <v>1</v>
      </c>
      <c r="G195" s="67">
        <f>fornecedores!$K$257</f>
        <v>414.58</v>
      </c>
      <c r="H195" s="27">
        <f t="shared" si="16"/>
        <v>414.58</v>
      </c>
    </row>
    <row r="196" spans="1:8" ht="15" customHeight="1" x14ac:dyDescent="0.2">
      <c r="A196" s="210"/>
      <c r="B196" s="7"/>
      <c r="C196" s="82">
        <f>fornecedores!$A$98</f>
        <v>45</v>
      </c>
      <c r="D196" s="80" t="s">
        <v>685</v>
      </c>
      <c r="E196" s="7" t="s">
        <v>201</v>
      </c>
      <c r="F196" s="68">
        <v>1</v>
      </c>
      <c r="G196" s="67">
        <f>fornecedores!$K$98</f>
        <v>167.38001</v>
      </c>
      <c r="H196" s="27">
        <f t="shared" si="16"/>
        <v>167.38001</v>
      </c>
    </row>
    <row r="197" spans="1:8" ht="15" customHeight="1" x14ac:dyDescent="0.2">
      <c r="A197" s="210"/>
      <c r="B197" s="7"/>
      <c r="C197" s="82">
        <f>fornecedores!$A$278</f>
        <v>109</v>
      </c>
      <c r="D197" s="80" t="s">
        <v>686</v>
      </c>
      <c r="E197" s="7" t="s">
        <v>201</v>
      </c>
      <c r="F197" s="68">
        <v>1</v>
      </c>
      <c r="G197" s="67">
        <f>fornecedores!$K$278</f>
        <v>431.49</v>
      </c>
      <c r="H197" s="27">
        <f t="shared" si="16"/>
        <v>431.49</v>
      </c>
    </row>
    <row r="198" spans="1:8" ht="15" customHeight="1" x14ac:dyDescent="0.2">
      <c r="A198" s="210"/>
      <c r="B198" s="7"/>
      <c r="C198" s="82">
        <v>9817</v>
      </c>
      <c r="D198" s="80" t="s">
        <v>687</v>
      </c>
      <c r="E198" s="7" t="s">
        <v>201</v>
      </c>
      <c r="F198" s="68">
        <v>10</v>
      </c>
      <c r="G198" s="67">
        <v>11.2</v>
      </c>
      <c r="H198" s="27">
        <f t="shared" si="16"/>
        <v>112</v>
      </c>
    </row>
    <row r="199" spans="1:8" ht="15" customHeight="1" x14ac:dyDescent="0.2">
      <c r="A199" s="210"/>
      <c r="B199" s="7"/>
      <c r="C199" s="82">
        <v>9834</v>
      </c>
      <c r="D199" s="80" t="s">
        <v>688</v>
      </c>
      <c r="E199" s="7" t="s">
        <v>201</v>
      </c>
      <c r="F199" s="68">
        <v>23</v>
      </c>
      <c r="G199" s="67">
        <v>71.77</v>
      </c>
      <c r="H199" s="27">
        <f t="shared" si="16"/>
        <v>1650.7099999999998</v>
      </c>
    </row>
    <row r="200" spans="1:8" ht="15" customHeight="1" x14ac:dyDescent="0.2">
      <c r="A200" s="210"/>
      <c r="B200" s="7"/>
      <c r="C200" s="82">
        <v>9818</v>
      </c>
      <c r="D200" s="80" t="s">
        <v>689</v>
      </c>
      <c r="E200" s="7" t="s">
        <v>201</v>
      </c>
      <c r="F200" s="68">
        <v>3</v>
      </c>
      <c r="G200" s="67">
        <v>23.49</v>
      </c>
      <c r="H200" s="27">
        <f t="shared" si="16"/>
        <v>70.47</v>
      </c>
    </row>
    <row r="201" spans="1:8" ht="15" customHeight="1" x14ac:dyDescent="0.2">
      <c r="A201" s="210"/>
      <c r="B201" s="7"/>
      <c r="C201" s="82">
        <v>26047</v>
      </c>
      <c r="D201" s="80" t="s">
        <v>690</v>
      </c>
      <c r="E201" s="7" t="s">
        <v>201</v>
      </c>
      <c r="F201" s="68">
        <v>3</v>
      </c>
      <c r="G201" s="67">
        <v>28.74</v>
      </c>
      <c r="H201" s="27">
        <f t="shared" si="16"/>
        <v>86.22</v>
      </c>
    </row>
    <row r="202" spans="1:8" ht="15" customHeight="1" x14ac:dyDescent="0.2">
      <c r="A202" s="210"/>
      <c r="B202" s="7"/>
      <c r="C202" s="82">
        <f>fornecedores!$A$65</f>
        <v>34</v>
      </c>
      <c r="D202" s="80" t="s">
        <v>691</v>
      </c>
      <c r="E202" s="7" t="s">
        <v>201</v>
      </c>
      <c r="F202" s="68">
        <v>3</v>
      </c>
      <c r="G202" s="67">
        <f>fornecedores!$K$65</f>
        <v>2100</v>
      </c>
      <c r="H202" s="27">
        <f t="shared" si="16"/>
        <v>6300</v>
      </c>
    </row>
    <row r="203" spans="1:8" ht="15" customHeight="1" x14ac:dyDescent="0.2">
      <c r="A203" s="210"/>
      <c r="B203" s="7"/>
      <c r="C203" s="82">
        <v>3835</v>
      </c>
      <c r="D203" s="80" t="s">
        <v>692</v>
      </c>
      <c r="E203" s="7" t="s">
        <v>201</v>
      </c>
      <c r="F203" s="68">
        <v>3</v>
      </c>
      <c r="G203" s="67">
        <v>19.350000000000001</v>
      </c>
      <c r="H203" s="27">
        <f t="shared" si="16"/>
        <v>58.050000000000004</v>
      </c>
    </row>
    <row r="204" spans="1:8" ht="15" customHeight="1" x14ac:dyDescent="0.2">
      <c r="A204" s="203" t="s">
        <v>2</v>
      </c>
      <c r="B204" s="204"/>
      <c r="C204" s="205"/>
      <c r="D204" s="206" t="s">
        <v>207</v>
      </c>
      <c r="E204" s="3" t="s">
        <v>4</v>
      </c>
      <c r="F204" s="3" t="s">
        <v>178</v>
      </c>
      <c r="G204" s="208" t="s">
        <v>6</v>
      </c>
      <c r="H204" s="3" t="s">
        <v>7</v>
      </c>
    </row>
    <row r="205" spans="1:8" ht="15" customHeight="1" x14ac:dyDescent="0.2">
      <c r="A205" s="11" t="s">
        <v>187</v>
      </c>
      <c r="B205" s="12" t="s">
        <v>9</v>
      </c>
      <c r="C205" s="12" t="s">
        <v>10</v>
      </c>
      <c r="D205" s="207"/>
      <c r="E205" s="3" t="s">
        <v>15</v>
      </c>
      <c r="F205" s="3">
        <v>1</v>
      </c>
      <c r="G205" s="209"/>
      <c r="H205" s="3">
        <f>ROUND(SUM(H206:H225),2)</f>
        <v>2213.04</v>
      </c>
    </row>
    <row r="206" spans="1:8" ht="15" customHeight="1" x14ac:dyDescent="0.2">
      <c r="A206" s="210" t="s">
        <v>828</v>
      </c>
      <c r="B206" s="60" t="s">
        <v>12</v>
      </c>
      <c r="C206" s="82">
        <v>1094</v>
      </c>
      <c r="D206" s="67" t="s">
        <v>695</v>
      </c>
      <c r="E206" s="7" t="s">
        <v>26</v>
      </c>
      <c r="F206" s="67">
        <v>2</v>
      </c>
      <c r="G206" s="67">
        <v>7</v>
      </c>
      <c r="H206" s="27">
        <f>F206*G206</f>
        <v>14</v>
      </c>
    </row>
    <row r="207" spans="1:8" ht="15" customHeight="1" x14ac:dyDescent="0.2">
      <c r="A207" s="210"/>
      <c r="B207" s="60" t="s">
        <v>12</v>
      </c>
      <c r="C207" s="82">
        <v>13343</v>
      </c>
      <c r="D207" s="67" t="s">
        <v>696</v>
      </c>
      <c r="E207" s="7" t="s">
        <v>26</v>
      </c>
      <c r="F207" s="67">
        <v>10</v>
      </c>
      <c r="G207" s="67">
        <v>20.190000000000001</v>
      </c>
      <c r="H207" s="27">
        <f>F207*G207</f>
        <v>201.9</v>
      </c>
    </row>
    <row r="208" spans="1:8" ht="15" customHeight="1" x14ac:dyDescent="0.2">
      <c r="A208" s="210"/>
      <c r="B208" s="60" t="s">
        <v>12</v>
      </c>
      <c r="C208" s="82">
        <v>852</v>
      </c>
      <c r="D208" s="67" t="s">
        <v>697</v>
      </c>
      <c r="E208" s="7" t="s">
        <v>26</v>
      </c>
      <c r="F208" s="67">
        <v>2</v>
      </c>
      <c r="G208" s="67">
        <v>1.17</v>
      </c>
      <c r="H208" s="27">
        <f>F208*G208</f>
        <v>2.34</v>
      </c>
    </row>
    <row r="209" spans="1:8" ht="15" customHeight="1" x14ac:dyDescent="0.2">
      <c r="A209" s="210"/>
      <c r="B209" s="60" t="s">
        <v>12</v>
      </c>
      <c r="C209" s="82">
        <v>853</v>
      </c>
      <c r="D209" s="67" t="s">
        <v>698</v>
      </c>
      <c r="E209" s="72" t="s">
        <v>607</v>
      </c>
      <c r="F209" s="67">
        <v>6</v>
      </c>
      <c r="G209" s="67">
        <v>1.19</v>
      </c>
      <c r="H209" s="27">
        <f t="shared" ref="H209:H223" si="17">F209*G209</f>
        <v>7.14</v>
      </c>
    </row>
    <row r="210" spans="1:8" ht="15" customHeight="1" x14ac:dyDescent="0.2">
      <c r="A210" s="210"/>
      <c r="B210" s="60" t="s">
        <v>12</v>
      </c>
      <c r="C210" s="82">
        <v>994</v>
      </c>
      <c r="D210" s="67" t="s">
        <v>699</v>
      </c>
      <c r="E210" s="72" t="s">
        <v>607</v>
      </c>
      <c r="F210" s="67">
        <v>15</v>
      </c>
      <c r="G210" s="67">
        <v>3</v>
      </c>
      <c r="H210" s="27">
        <f t="shared" si="17"/>
        <v>45</v>
      </c>
    </row>
    <row r="211" spans="1:8" ht="15" customHeight="1" x14ac:dyDescent="0.2">
      <c r="A211" s="210"/>
      <c r="B211" s="60" t="s">
        <v>12</v>
      </c>
      <c r="C211" s="82">
        <v>1875</v>
      </c>
      <c r="D211" s="67" t="s">
        <v>700</v>
      </c>
      <c r="E211" s="72" t="s">
        <v>607</v>
      </c>
      <c r="F211" s="67">
        <v>1</v>
      </c>
      <c r="G211" s="67">
        <v>3.72</v>
      </c>
      <c r="H211" s="27">
        <f t="shared" si="17"/>
        <v>3.72</v>
      </c>
    </row>
    <row r="212" spans="1:8" ht="15" customHeight="1" x14ac:dyDescent="0.2">
      <c r="A212" s="210"/>
      <c r="B212" s="60" t="s">
        <v>12</v>
      </c>
      <c r="C212" s="82">
        <v>1062</v>
      </c>
      <c r="D212" s="67" t="s">
        <v>701</v>
      </c>
      <c r="E212" s="72" t="s">
        <v>60</v>
      </c>
      <c r="F212" s="67">
        <v>1</v>
      </c>
      <c r="G212" s="67">
        <v>136</v>
      </c>
      <c r="H212" s="27">
        <f t="shared" si="17"/>
        <v>136</v>
      </c>
    </row>
    <row r="213" spans="1:8" ht="15" customHeight="1" x14ac:dyDescent="0.2">
      <c r="A213" s="210"/>
      <c r="B213" s="60" t="s">
        <v>12</v>
      </c>
      <c r="C213" s="82">
        <v>13842</v>
      </c>
      <c r="D213" s="67" t="s">
        <v>702</v>
      </c>
      <c r="E213" s="72" t="s">
        <v>608</v>
      </c>
      <c r="F213" s="67">
        <v>1</v>
      </c>
      <c r="G213" s="67">
        <v>91.75</v>
      </c>
      <c r="H213" s="27">
        <f t="shared" si="17"/>
        <v>91.75</v>
      </c>
    </row>
    <row r="214" spans="1:8" ht="15" customHeight="1" x14ac:dyDescent="0.2">
      <c r="A214" s="210"/>
      <c r="B214" s="60" t="s">
        <v>12</v>
      </c>
      <c r="C214" s="82" t="s">
        <v>713</v>
      </c>
      <c r="D214" s="67" t="s">
        <v>703</v>
      </c>
      <c r="E214" s="72" t="s">
        <v>607</v>
      </c>
      <c r="F214" s="67">
        <v>1</v>
      </c>
      <c r="G214" s="67">
        <v>5.6099999999999994</v>
      </c>
      <c r="H214" s="27">
        <f t="shared" si="17"/>
        <v>5.6099999999999994</v>
      </c>
    </row>
    <row r="215" spans="1:8" ht="15" customHeight="1" x14ac:dyDescent="0.2">
      <c r="A215" s="210"/>
      <c r="B215" s="60" t="s">
        <v>12</v>
      </c>
      <c r="C215" s="82" t="s">
        <v>714</v>
      </c>
      <c r="D215" s="67" t="s">
        <v>704</v>
      </c>
      <c r="E215" s="72" t="s">
        <v>607</v>
      </c>
      <c r="F215" s="67">
        <v>3</v>
      </c>
      <c r="G215" s="67">
        <v>10.120000000000001</v>
      </c>
      <c r="H215" s="27">
        <f t="shared" si="17"/>
        <v>30.360000000000003</v>
      </c>
    </row>
    <row r="216" spans="1:8" ht="15" customHeight="1" x14ac:dyDescent="0.2">
      <c r="A216" s="210"/>
      <c r="B216" s="60" t="s">
        <v>12</v>
      </c>
      <c r="C216" s="82" t="s">
        <v>715</v>
      </c>
      <c r="D216" s="67" t="s">
        <v>705</v>
      </c>
      <c r="E216" s="72" t="s">
        <v>607</v>
      </c>
      <c r="F216" s="67">
        <v>3</v>
      </c>
      <c r="G216" s="67">
        <v>4.9400000000000004</v>
      </c>
      <c r="H216" s="27">
        <f t="shared" si="17"/>
        <v>14.82</v>
      </c>
    </row>
    <row r="217" spans="1:8" ht="15" customHeight="1" x14ac:dyDescent="0.2">
      <c r="A217" s="210"/>
      <c r="B217" s="60" t="s">
        <v>12</v>
      </c>
      <c r="C217" s="82" t="s">
        <v>716</v>
      </c>
      <c r="D217" s="67" t="s">
        <v>706</v>
      </c>
      <c r="E217" s="72" t="s">
        <v>607</v>
      </c>
      <c r="F217" s="67">
        <v>1</v>
      </c>
      <c r="G217" s="67">
        <v>66.16</v>
      </c>
      <c r="H217" s="27">
        <f t="shared" si="17"/>
        <v>66.16</v>
      </c>
    </row>
    <row r="218" spans="1:8" ht="15" customHeight="1" x14ac:dyDescent="0.2">
      <c r="A218" s="210"/>
      <c r="B218" s="60" t="s">
        <v>12</v>
      </c>
      <c r="C218" s="82" t="s">
        <v>717</v>
      </c>
      <c r="D218" s="67" t="s">
        <v>707</v>
      </c>
      <c r="E218" s="72" t="s">
        <v>607</v>
      </c>
      <c r="F218" s="67">
        <v>1</v>
      </c>
      <c r="G218" s="67">
        <v>2.95</v>
      </c>
      <c r="H218" s="27">
        <f t="shared" si="17"/>
        <v>2.95</v>
      </c>
    </row>
    <row r="219" spans="1:8" ht="15" customHeight="1" x14ac:dyDescent="0.2">
      <c r="A219" s="210"/>
      <c r="B219" s="60" t="s">
        <v>12</v>
      </c>
      <c r="C219" s="82" t="s">
        <v>718</v>
      </c>
      <c r="D219" s="67" t="s">
        <v>708</v>
      </c>
      <c r="E219" s="72" t="s">
        <v>607</v>
      </c>
      <c r="F219" s="67">
        <v>3</v>
      </c>
      <c r="G219" s="67">
        <v>8.69</v>
      </c>
      <c r="H219" s="27">
        <f t="shared" si="17"/>
        <v>26.07</v>
      </c>
    </row>
    <row r="220" spans="1:8" ht="15" customHeight="1" x14ac:dyDescent="0.2">
      <c r="A220" s="210"/>
      <c r="B220" s="60" t="s">
        <v>12</v>
      </c>
      <c r="C220" s="82" t="s">
        <v>719</v>
      </c>
      <c r="D220" s="67" t="s">
        <v>709</v>
      </c>
      <c r="E220" s="72" t="s">
        <v>607</v>
      </c>
      <c r="F220" s="67">
        <v>3</v>
      </c>
      <c r="G220" s="67">
        <v>7.87</v>
      </c>
      <c r="H220" s="27">
        <f t="shared" si="17"/>
        <v>23.61</v>
      </c>
    </row>
    <row r="221" spans="1:8" ht="15" customHeight="1" x14ac:dyDescent="0.2">
      <c r="A221" s="210"/>
      <c r="B221" s="60" t="s">
        <v>12</v>
      </c>
      <c r="C221" s="82">
        <v>3378</v>
      </c>
      <c r="D221" s="67" t="s">
        <v>710</v>
      </c>
      <c r="E221" s="72" t="s">
        <v>607</v>
      </c>
      <c r="F221" s="67">
        <v>3</v>
      </c>
      <c r="G221" s="67">
        <v>41.35</v>
      </c>
      <c r="H221" s="27">
        <f t="shared" si="17"/>
        <v>124.05000000000001</v>
      </c>
    </row>
    <row r="222" spans="1:8" ht="15" customHeight="1" x14ac:dyDescent="0.2">
      <c r="A222" s="210"/>
      <c r="B222" s="60" t="s">
        <v>12</v>
      </c>
      <c r="C222" s="82">
        <v>3278</v>
      </c>
      <c r="D222" s="67" t="s">
        <v>711</v>
      </c>
      <c r="E222" s="72" t="s">
        <v>607</v>
      </c>
      <c r="F222" s="67">
        <v>3</v>
      </c>
      <c r="G222" s="67">
        <v>74.42</v>
      </c>
      <c r="H222" s="27">
        <f t="shared" si="17"/>
        <v>223.26</v>
      </c>
    </row>
    <row r="223" spans="1:8" ht="15" customHeight="1" x14ac:dyDescent="0.2">
      <c r="A223" s="210"/>
      <c r="B223" s="60" t="s">
        <v>12</v>
      </c>
      <c r="C223" s="82">
        <v>5043</v>
      </c>
      <c r="D223" s="67" t="s">
        <v>712</v>
      </c>
      <c r="E223" s="72" t="s">
        <v>60</v>
      </c>
      <c r="F223" s="67">
        <v>1</v>
      </c>
      <c r="G223" s="67">
        <v>492.54</v>
      </c>
      <c r="H223" s="27">
        <f t="shared" si="17"/>
        <v>492.54</v>
      </c>
    </row>
    <row r="224" spans="1:8" ht="15" customHeight="1" x14ac:dyDescent="0.2">
      <c r="A224" s="210"/>
      <c r="B224" s="60" t="s">
        <v>12</v>
      </c>
      <c r="C224" s="7">
        <v>2439</v>
      </c>
      <c r="D224" s="8" t="s">
        <v>135</v>
      </c>
      <c r="E224" s="7" t="s">
        <v>26</v>
      </c>
      <c r="F224" s="7">
        <v>32</v>
      </c>
      <c r="G224" s="7">
        <v>13.87</v>
      </c>
      <c r="H224" s="27">
        <f>F224*G224</f>
        <v>443.84</v>
      </c>
    </row>
    <row r="225" spans="1:8" ht="15" customHeight="1" x14ac:dyDescent="0.2">
      <c r="A225" s="210"/>
      <c r="B225" s="60" t="s">
        <v>12</v>
      </c>
      <c r="C225" s="7">
        <v>6113</v>
      </c>
      <c r="D225" s="8" t="s">
        <v>136</v>
      </c>
      <c r="E225" s="7" t="s">
        <v>26</v>
      </c>
      <c r="F225" s="7">
        <v>32</v>
      </c>
      <c r="G225" s="7">
        <v>8.06</v>
      </c>
      <c r="H225" s="27">
        <f>F225*G225</f>
        <v>257.92</v>
      </c>
    </row>
    <row r="226" spans="1:8" ht="15" customHeight="1" x14ac:dyDescent="0.2">
      <c r="A226" s="203" t="s">
        <v>2</v>
      </c>
      <c r="B226" s="204"/>
      <c r="C226" s="205"/>
      <c r="D226" s="206" t="s">
        <v>210</v>
      </c>
      <c r="E226" s="3" t="s">
        <v>4</v>
      </c>
      <c r="F226" s="3" t="s">
        <v>178</v>
      </c>
      <c r="G226" s="208" t="s">
        <v>6</v>
      </c>
      <c r="H226" s="3" t="s">
        <v>7</v>
      </c>
    </row>
    <row r="227" spans="1:8" ht="15" customHeight="1" x14ac:dyDescent="0.2">
      <c r="A227" s="11" t="s">
        <v>187</v>
      </c>
      <c r="B227" s="12" t="s">
        <v>9</v>
      </c>
      <c r="C227" s="12" t="s">
        <v>10</v>
      </c>
      <c r="D227" s="207"/>
      <c r="E227" s="3" t="s">
        <v>15</v>
      </c>
      <c r="F227" s="3">
        <v>1</v>
      </c>
      <c r="G227" s="209"/>
      <c r="H227" s="3">
        <f>ROUND(SUM(H228:H260),2)</f>
        <v>41241.35</v>
      </c>
    </row>
    <row r="228" spans="1:8" ht="15" customHeight="1" x14ac:dyDescent="0.2">
      <c r="A228" s="220" t="s">
        <v>829</v>
      </c>
      <c r="B228" s="59"/>
      <c r="C228" s="82">
        <v>400</v>
      </c>
      <c r="D228" s="67" t="s">
        <v>720</v>
      </c>
      <c r="E228" s="67" t="s">
        <v>607</v>
      </c>
      <c r="F228" s="67">
        <v>6</v>
      </c>
      <c r="G228" s="67">
        <v>0.48</v>
      </c>
      <c r="H228" s="27">
        <f>F228*G228</f>
        <v>2.88</v>
      </c>
    </row>
    <row r="229" spans="1:8" ht="15" customHeight="1" x14ac:dyDescent="0.2">
      <c r="A229" s="221"/>
      <c r="B229" s="59"/>
      <c r="C229" s="82">
        <v>396</v>
      </c>
      <c r="D229" s="67" t="s">
        <v>721</v>
      </c>
      <c r="E229" s="67" t="s">
        <v>607</v>
      </c>
      <c r="F229" s="67">
        <v>2</v>
      </c>
      <c r="G229" s="67">
        <v>0.89</v>
      </c>
      <c r="H229" s="27">
        <f t="shared" ref="H229:H258" si="18">F229*G229</f>
        <v>1.78</v>
      </c>
    </row>
    <row r="230" spans="1:8" ht="15" customHeight="1" x14ac:dyDescent="0.2">
      <c r="A230" s="221"/>
      <c r="B230" s="59"/>
      <c r="C230" s="82">
        <v>34602</v>
      </c>
      <c r="D230" s="67" t="s">
        <v>722</v>
      </c>
      <c r="E230" s="67" t="s">
        <v>607</v>
      </c>
      <c r="F230" s="67">
        <v>150</v>
      </c>
      <c r="G230" s="67">
        <v>2.19</v>
      </c>
      <c r="H230" s="27">
        <f t="shared" si="18"/>
        <v>328.5</v>
      </c>
    </row>
    <row r="231" spans="1:8" ht="15" customHeight="1" x14ac:dyDescent="0.2">
      <c r="A231" s="221"/>
      <c r="B231" s="59"/>
      <c r="C231" s="82">
        <v>34607</v>
      </c>
      <c r="D231" s="67" t="s">
        <v>723</v>
      </c>
      <c r="E231" s="67" t="s">
        <v>607</v>
      </c>
      <c r="F231" s="67">
        <v>15</v>
      </c>
      <c r="G231" s="67">
        <v>4.6900000000000004</v>
      </c>
      <c r="H231" s="27">
        <f t="shared" si="18"/>
        <v>70.350000000000009</v>
      </c>
    </row>
    <row r="232" spans="1:8" ht="15" customHeight="1" x14ac:dyDescent="0.2">
      <c r="A232" s="221"/>
      <c r="B232" s="59"/>
      <c r="C232" s="82" t="s">
        <v>713</v>
      </c>
      <c r="D232" s="67" t="s">
        <v>724</v>
      </c>
      <c r="E232" s="67" t="s">
        <v>607</v>
      </c>
      <c r="F232" s="67">
        <v>6</v>
      </c>
      <c r="G232" s="67">
        <v>5.61</v>
      </c>
      <c r="H232" s="27">
        <f t="shared" si="18"/>
        <v>33.660000000000004</v>
      </c>
    </row>
    <row r="233" spans="1:8" ht="15" customHeight="1" x14ac:dyDescent="0.2">
      <c r="A233" s="221"/>
      <c r="B233" s="59"/>
      <c r="C233" s="82">
        <v>34609</v>
      </c>
      <c r="D233" s="67" t="s">
        <v>725</v>
      </c>
      <c r="E233" s="67" t="s">
        <v>607</v>
      </c>
      <c r="F233" s="67">
        <v>220</v>
      </c>
      <c r="G233" s="67">
        <v>7.04</v>
      </c>
      <c r="H233" s="27">
        <f t="shared" si="18"/>
        <v>1548.8</v>
      </c>
    </row>
    <row r="234" spans="1:8" ht="15" customHeight="1" x14ac:dyDescent="0.2">
      <c r="A234" s="221"/>
      <c r="B234" s="59"/>
      <c r="C234" s="82">
        <v>3279</v>
      </c>
      <c r="D234" s="67" t="s">
        <v>726</v>
      </c>
      <c r="E234" s="67" t="s">
        <v>607</v>
      </c>
      <c r="F234" s="67">
        <v>5</v>
      </c>
      <c r="G234" s="67">
        <v>122.79</v>
      </c>
      <c r="H234" s="27">
        <f t="shared" si="18"/>
        <v>613.95000000000005</v>
      </c>
    </row>
    <row r="235" spans="1:8" ht="15" customHeight="1" x14ac:dyDescent="0.2">
      <c r="A235" s="221"/>
      <c r="B235" s="59"/>
      <c r="C235" s="82">
        <v>2559</v>
      </c>
      <c r="D235" s="67" t="s">
        <v>727</v>
      </c>
      <c r="E235" s="67" t="s">
        <v>607</v>
      </c>
      <c r="F235" s="67">
        <v>15</v>
      </c>
      <c r="G235" s="67">
        <v>6.61</v>
      </c>
      <c r="H235" s="27">
        <f t="shared" si="18"/>
        <v>99.15</v>
      </c>
    </row>
    <row r="236" spans="1:8" ht="15" customHeight="1" x14ac:dyDescent="0.2">
      <c r="A236" s="221"/>
      <c r="B236" s="59"/>
      <c r="C236" s="82">
        <v>2559</v>
      </c>
      <c r="D236" s="67" t="s">
        <v>728</v>
      </c>
      <c r="E236" s="67" t="s">
        <v>607</v>
      </c>
      <c r="F236" s="67">
        <v>1</v>
      </c>
      <c r="G236" s="67">
        <v>6.61</v>
      </c>
      <c r="H236" s="27">
        <f t="shared" si="18"/>
        <v>6.61</v>
      </c>
    </row>
    <row r="237" spans="1:8" ht="15" customHeight="1" x14ac:dyDescent="0.2">
      <c r="A237" s="221"/>
      <c r="B237" s="59"/>
      <c r="C237" s="82">
        <v>2560</v>
      </c>
      <c r="D237" s="67" t="s">
        <v>729</v>
      </c>
      <c r="E237" s="67" t="s">
        <v>607</v>
      </c>
      <c r="F237" s="67">
        <v>2</v>
      </c>
      <c r="G237" s="67">
        <v>10.53</v>
      </c>
      <c r="H237" s="27">
        <f t="shared" si="18"/>
        <v>21.06</v>
      </c>
    </row>
    <row r="238" spans="1:8" ht="15" customHeight="1" x14ac:dyDescent="0.2">
      <c r="A238" s="221"/>
      <c r="B238" s="59"/>
      <c r="C238" s="82">
        <v>1599</v>
      </c>
      <c r="D238" s="67" t="s">
        <v>730</v>
      </c>
      <c r="E238" s="67" t="s">
        <v>607</v>
      </c>
      <c r="F238" s="67">
        <v>3</v>
      </c>
      <c r="G238" s="67">
        <v>5.77</v>
      </c>
      <c r="H238" s="27">
        <f t="shared" si="18"/>
        <v>17.309999999999999</v>
      </c>
    </row>
    <row r="239" spans="1:8" ht="15" customHeight="1" x14ac:dyDescent="0.2">
      <c r="A239" s="221"/>
      <c r="B239" s="59"/>
      <c r="C239" s="82">
        <v>1600</v>
      </c>
      <c r="D239" s="67" t="s">
        <v>731</v>
      </c>
      <c r="E239" s="67" t="s">
        <v>607</v>
      </c>
      <c r="F239" s="67">
        <v>2</v>
      </c>
      <c r="G239" s="67">
        <v>7.44</v>
      </c>
      <c r="H239" s="27">
        <f t="shared" si="18"/>
        <v>14.88</v>
      </c>
    </row>
    <row r="240" spans="1:8" ht="15" customHeight="1" x14ac:dyDescent="0.2">
      <c r="A240" s="221"/>
      <c r="B240" s="59"/>
      <c r="C240" s="82">
        <v>2483</v>
      </c>
      <c r="D240" s="67" t="s">
        <v>732</v>
      </c>
      <c r="E240" s="67" t="s">
        <v>607</v>
      </c>
      <c r="F240" s="67">
        <v>2</v>
      </c>
      <c r="G240" s="67">
        <v>2.59</v>
      </c>
      <c r="H240" s="27">
        <f t="shared" si="18"/>
        <v>5.18</v>
      </c>
    </row>
    <row r="241" spans="1:8" ht="15" customHeight="1" x14ac:dyDescent="0.2">
      <c r="A241" s="221"/>
      <c r="B241" s="59"/>
      <c r="C241" s="82">
        <v>2488</v>
      </c>
      <c r="D241" s="67" t="s">
        <v>733</v>
      </c>
      <c r="E241" s="67" t="s">
        <v>607</v>
      </c>
      <c r="F241" s="67">
        <v>3</v>
      </c>
      <c r="G241" s="67">
        <v>2.2200000000000002</v>
      </c>
      <c r="H241" s="27">
        <f t="shared" si="18"/>
        <v>6.66</v>
      </c>
    </row>
    <row r="242" spans="1:8" ht="15" customHeight="1" x14ac:dyDescent="0.2">
      <c r="A242" s="221"/>
      <c r="B242" s="59"/>
      <c r="C242" s="82">
        <v>1938</v>
      </c>
      <c r="D242" s="67" t="s">
        <v>734</v>
      </c>
      <c r="E242" s="67" t="s">
        <v>607</v>
      </c>
      <c r="F242" s="67">
        <v>6</v>
      </c>
      <c r="G242" s="67">
        <v>2.0099999999999998</v>
      </c>
      <c r="H242" s="27">
        <f t="shared" si="18"/>
        <v>12.059999999999999</v>
      </c>
    </row>
    <row r="243" spans="1:8" ht="15" customHeight="1" x14ac:dyDescent="0.2">
      <c r="A243" s="221"/>
      <c r="B243" s="59"/>
      <c r="C243" s="82">
        <v>1939</v>
      </c>
      <c r="D243" s="67" t="s">
        <v>724</v>
      </c>
      <c r="E243" s="67" t="s">
        <v>607</v>
      </c>
      <c r="F243" s="67">
        <v>4</v>
      </c>
      <c r="G243" s="67">
        <v>3.69</v>
      </c>
      <c r="H243" s="27">
        <f t="shared" si="18"/>
        <v>14.76</v>
      </c>
    </row>
    <row r="244" spans="1:8" ht="15" customHeight="1" x14ac:dyDescent="0.2">
      <c r="A244" s="221"/>
      <c r="B244" s="59"/>
      <c r="C244" s="82">
        <v>1940</v>
      </c>
      <c r="D244" s="67" t="s">
        <v>735</v>
      </c>
      <c r="E244" s="67" t="s">
        <v>607</v>
      </c>
      <c r="F244" s="67">
        <v>2</v>
      </c>
      <c r="G244" s="67">
        <v>6.9</v>
      </c>
      <c r="H244" s="27">
        <f t="shared" si="18"/>
        <v>13.8</v>
      </c>
    </row>
    <row r="245" spans="1:8" ht="15" customHeight="1" x14ac:dyDescent="0.2">
      <c r="A245" s="221"/>
      <c r="B245" s="59"/>
      <c r="C245" s="82" t="s">
        <v>749</v>
      </c>
      <c r="D245" s="67" t="s">
        <v>736</v>
      </c>
      <c r="E245" s="67" t="s">
        <v>607</v>
      </c>
      <c r="F245" s="67">
        <v>7</v>
      </c>
      <c r="G245" s="67">
        <v>2.85</v>
      </c>
      <c r="H245" s="27">
        <f t="shared" si="18"/>
        <v>19.95</v>
      </c>
    </row>
    <row r="246" spans="1:8" ht="15" customHeight="1" x14ac:dyDescent="0.2">
      <c r="A246" s="221"/>
      <c r="B246" s="59"/>
      <c r="C246" s="82" t="s">
        <v>717</v>
      </c>
      <c r="D246" s="67" t="s">
        <v>737</v>
      </c>
      <c r="E246" s="67" t="s">
        <v>607</v>
      </c>
      <c r="F246" s="67">
        <v>3</v>
      </c>
      <c r="G246" s="67">
        <v>4.09</v>
      </c>
      <c r="H246" s="27">
        <f t="shared" si="18"/>
        <v>12.27</v>
      </c>
    </row>
    <row r="247" spans="1:8" ht="15" customHeight="1" x14ac:dyDescent="0.2">
      <c r="A247" s="221"/>
      <c r="B247" s="59"/>
      <c r="C247" s="82" t="s">
        <v>750</v>
      </c>
      <c r="D247" s="67" t="s">
        <v>738</v>
      </c>
      <c r="E247" s="67" t="s">
        <v>607</v>
      </c>
      <c r="F247" s="67">
        <v>2</v>
      </c>
      <c r="G247" s="67">
        <v>10.91</v>
      </c>
      <c r="H247" s="27">
        <f t="shared" si="18"/>
        <v>21.82</v>
      </c>
    </row>
    <row r="248" spans="1:8" ht="15" customHeight="1" x14ac:dyDescent="0.2">
      <c r="A248" s="221"/>
      <c r="B248" s="59"/>
      <c r="C248" s="82" t="s">
        <v>719</v>
      </c>
      <c r="D248" s="67" t="s">
        <v>739</v>
      </c>
      <c r="E248" s="67" t="s">
        <v>607</v>
      </c>
      <c r="F248" s="67">
        <v>10</v>
      </c>
      <c r="G248" s="67">
        <v>7.8699999999999992</v>
      </c>
      <c r="H248" s="27">
        <f t="shared" si="18"/>
        <v>78.699999999999989</v>
      </c>
    </row>
    <row r="249" spans="1:8" ht="15" customHeight="1" x14ac:dyDescent="0.2">
      <c r="A249" s="221"/>
      <c r="B249" s="59"/>
      <c r="C249" s="82">
        <v>2688</v>
      </c>
      <c r="D249" s="67" t="s">
        <v>740</v>
      </c>
      <c r="E249" s="67" t="s">
        <v>607</v>
      </c>
      <c r="F249" s="67">
        <v>4</v>
      </c>
      <c r="G249" s="67">
        <v>1.57</v>
      </c>
      <c r="H249" s="27">
        <f t="shared" si="18"/>
        <v>6.28</v>
      </c>
    </row>
    <row r="250" spans="1:8" ht="15" customHeight="1" x14ac:dyDescent="0.2">
      <c r="A250" s="221"/>
      <c r="B250" s="59"/>
      <c r="C250" s="82">
        <v>2689</v>
      </c>
      <c r="D250" s="67" t="s">
        <v>741</v>
      </c>
      <c r="E250" s="67" t="s">
        <v>607</v>
      </c>
      <c r="F250" s="67">
        <v>2</v>
      </c>
      <c r="G250" s="67">
        <v>1.19</v>
      </c>
      <c r="H250" s="27">
        <f t="shared" si="18"/>
        <v>2.38</v>
      </c>
    </row>
    <row r="251" spans="1:8" ht="15" customHeight="1" x14ac:dyDescent="0.2">
      <c r="A251" s="221"/>
      <c r="B251" s="59"/>
      <c r="C251" s="82">
        <v>20057</v>
      </c>
      <c r="D251" s="67" t="s">
        <v>742</v>
      </c>
      <c r="E251" s="67" t="s">
        <v>607</v>
      </c>
      <c r="F251" s="67">
        <v>30</v>
      </c>
      <c r="G251" s="67">
        <v>1.1000000000000001</v>
      </c>
      <c r="H251" s="27">
        <f t="shared" si="18"/>
        <v>33</v>
      </c>
    </row>
    <row r="252" spans="1:8" ht="15" customHeight="1" x14ac:dyDescent="0.2">
      <c r="A252" s="221"/>
      <c r="B252" s="59"/>
      <c r="C252" s="82">
        <v>12202</v>
      </c>
      <c r="D252" s="67" t="s">
        <v>743</v>
      </c>
      <c r="E252" s="67" t="s">
        <v>607</v>
      </c>
      <c r="F252" s="67">
        <v>2</v>
      </c>
      <c r="G252" s="67">
        <v>2.35</v>
      </c>
      <c r="H252" s="27">
        <f t="shared" si="18"/>
        <v>4.7</v>
      </c>
    </row>
    <row r="253" spans="1:8" ht="15" customHeight="1" x14ac:dyDescent="0.2">
      <c r="A253" s="221"/>
      <c r="B253" s="59"/>
      <c r="C253" s="82">
        <v>12227</v>
      </c>
      <c r="D253" s="67" t="s">
        <v>744</v>
      </c>
      <c r="E253" s="67" t="s">
        <v>607</v>
      </c>
      <c r="F253" s="67">
        <v>2</v>
      </c>
      <c r="G253" s="67">
        <v>83.67</v>
      </c>
      <c r="H253" s="27">
        <f t="shared" si="18"/>
        <v>167.34</v>
      </c>
    </row>
    <row r="254" spans="1:8" ht="15" customHeight="1" x14ac:dyDescent="0.2">
      <c r="A254" s="221"/>
      <c r="B254" s="59"/>
      <c r="C254" s="82">
        <v>7583</v>
      </c>
      <c r="D254" s="67" t="s">
        <v>745</v>
      </c>
      <c r="E254" s="67" t="s">
        <v>607</v>
      </c>
      <c r="F254" s="67">
        <v>15</v>
      </c>
      <c r="G254" s="67">
        <v>0.3</v>
      </c>
      <c r="H254" s="27">
        <f t="shared" si="18"/>
        <v>4.5</v>
      </c>
    </row>
    <row r="255" spans="1:8" ht="15" customHeight="1" x14ac:dyDescent="0.2">
      <c r="A255" s="221"/>
      <c r="B255" s="59"/>
      <c r="C255" s="82">
        <f>fornecedores!$A$386</f>
        <v>150</v>
      </c>
      <c r="D255" s="67" t="s">
        <v>746</v>
      </c>
      <c r="E255" s="67" t="s">
        <v>607</v>
      </c>
      <c r="F255" s="67">
        <v>1</v>
      </c>
      <c r="G255" s="67">
        <f>fornecedores!$K$386</f>
        <v>8802</v>
      </c>
      <c r="H255" s="27">
        <f t="shared" si="18"/>
        <v>8802</v>
      </c>
    </row>
    <row r="256" spans="1:8" ht="15" customHeight="1" x14ac:dyDescent="0.2">
      <c r="A256" s="221"/>
      <c r="B256" s="59"/>
      <c r="C256" s="82">
        <f>fornecedores!$A$389</f>
        <v>151</v>
      </c>
      <c r="D256" s="67" t="s">
        <v>747</v>
      </c>
      <c r="E256" s="67" t="s">
        <v>607</v>
      </c>
      <c r="F256" s="67">
        <v>1</v>
      </c>
      <c r="G256" s="67">
        <f>fornecedores!$K$389</f>
        <v>25387.86</v>
      </c>
      <c r="H256" s="27">
        <f t="shared" si="18"/>
        <v>25387.86</v>
      </c>
    </row>
    <row r="257" spans="1:10" ht="15" customHeight="1" x14ac:dyDescent="0.2">
      <c r="A257" s="221"/>
      <c r="B257" s="59"/>
      <c r="C257" s="82">
        <f>fornecedores!$A$392</f>
        <v>152</v>
      </c>
      <c r="D257" s="67" t="s">
        <v>748</v>
      </c>
      <c r="E257" s="67" t="s">
        <v>607</v>
      </c>
      <c r="F257" s="67">
        <v>1</v>
      </c>
      <c r="G257" s="67">
        <f>fornecedores!$K$392</f>
        <v>2445</v>
      </c>
      <c r="H257" s="27">
        <f t="shared" si="18"/>
        <v>2445</v>
      </c>
    </row>
    <row r="258" spans="1:10" ht="15" customHeight="1" x14ac:dyDescent="0.2">
      <c r="A258" s="221"/>
      <c r="B258" s="131"/>
      <c r="C258" s="7">
        <v>1158</v>
      </c>
      <c r="D258" s="136" t="s">
        <v>550</v>
      </c>
      <c r="E258" s="7" t="s">
        <v>26</v>
      </c>
      <c r="F258" s="7">
        <v>32</v>
      </c>
      <c r="G258" s="7">
        <v>23.2</v>
      </c>
      <c r="H258" s="137">
        <f t="shared" si="18"/>
        <v>742.4</v>
      </c>
      <c r="I258" s="7"/>
      <c r="J258" s="7">
        <f>G258</f>
        <v>23.2</v>
      </c>
    </row>
    <row r="259" spans="1:10" ht="15" customHeight="1" x14ac:dyDescent="0.2">
      <c r="A259" s="221"/>
      <c r="B259" s="132" t="s">
        <v>12</v>
      </c>
      <c r="C259" s="7">
        <v>2439</v>
      </c>
      <c r="D259" s="8" t="s">
        <v>135</v>
      </c>
      <c r="E259" s="7" t="s">
        <v>26</v>
      </c>
      <c r="F259" s="7">
        <v>32</v>
      </c>
      <c r="G259" s="7">
        <v>13.87</v>
      </c>
      <c r="H259" s="137">
        <f>F259*G259</f>
        <v>443.84</v>
      </c>
      <c r="I259" s="7"/>
      <c r="J259" s="7">
        <f>G259</f>
        <v>13.87</v>
      </c>
    </row>
    <row r="260" spans="1:10" ht="15" customHeight="1" x14ac:dyDescent="0.2">
      <c r="A260" s="222"/>
      <c r="B260" s="132" t="s">
        <v>12</v>
      </c>
      <c r="C260" s="7">
        <v>6113</v>
      </c>
      <c r="D260" s="8" t="s">
        <v>136</v>
      </c>
      <c r="E260" s="7" t="s">
        <v>26</v>
      </c>
      <c r="F260" s="7">
        <v>32</v>
      </c>
      <c r="G260" s="7">
        <v>8.06</v>
      </c>
      <c r="H260" s="137">
        <f>F260*G260</f>
        <v>257.92</v>
      </c>
      <c r="I260" s="7"/>
      <c r="J260" s="7">
        <f>G260</f>
        <v>8.06</v>
      </c>
    </row>
    <row r="261" spans="1:10" ht="15" customHeight="1" x14ac:dyDescent="0.2">
      <c r="A261" s="203" t="s">
        <v>2</v>
      </c>
      <c r="B261" s="204"/>
      <c r="C261" s="205"/>
      <c r="D261" s="206" t="s">
        <v>244</v>
      </c>
      <c r="E261" s="3" t="s">
        <v>4</v>
      </c>
      <c r="F261" s="3" t="s">
        <v>178</v>
      </c>
      <c r="G261" s="208" t="s">
        <v>6</v>
      </c>
      <c r="H261" s="3" t="s">
        <v>7</v>
      </c>
    </row>
    <row r="262" spans="1:10" ht="15" customHeight="1" x14ac:dyDescent="0.2">
      <c r="A262" s="11" t="s">
        <v>187</v>
      </c>
      <c r="B262" s="12" t="s">
        <v>9</v>
      </c>
      <c r="C262" s="12" t="s">
        <v>10</v>
      </c>
      <c r="D262" s="207"/>
      <c r="E262" s="3" t="s">
        <v>15</v>
      </c>
      <c r="F262" s="3">
        <v>1</v>
      </c>
      <c r="G262" s="209"/>
      <c r="H262" s="3">
        <f>ROUND(SUM(H263:H274),2)</f>
        <v>177.67</v>
      </c>
    </row>
    <row r="263" spans="1:10" ht="15" customHeight="1" x14ac:dyDescent="0.2">
      <c r="A263" s="210">
        <v>73</v>
      </c>
      <c r="B263" s="7" t="s">
        <v>12</v>
      </c>
      <c r="C263" s="7" t="s">
        <v>214</v>
      </c>
      <c r="D263" s="7" t="s">
        <v>157</v>
      </c>
      <c r="E263" s="7" t="s">
        <v>31</v>
      </c>
      <c r="F263" s="7">
        <v>0.02</v>
      </c>
      <c r="G263" s="7">
        <v>63.73</v>
      </c>
      <c r="H263" s="7">
        <f t="shared" ref="H263:H274" si="19">F263*G263</f>
        <v>1.2746</v>
      </c>
    </row>
    <row r="264" spans="1:10" ht="15" customHeight="1" x14ac:dyDescent="0.2">
      <c r="A264" s="210"/>
      <c r="B264" s="7" t="s">
        <v>12</v>
      </c>
      <c r="C264" s="7" t="s">
        <v>215</v>
      </c>
      <c r="D264" s="7" t="s">
        <v>159</v>
      </c>
      <c r="E264" s="7" t="s">
        <v>84</v>
      </c>
      <c r="F264" s="7">
        <v>0.01</v>
      </c>
      <c r="G264" s="7">
        <v>250.92</v>
      </c>
      <c r="H264" s="7">
        <f t="shared" si="19"/>
        <v>2.5091999999999999</v>
      </c>
    </row>
    <row r="265" spans="1:10" ht="15" customHeight="1" x14ac:dyDescent="0.2">
      <c r="A265" s="210"/>
      <c r="B265" s="7" t="s">
        <v>12</v>
      </c>
      <c r="C265" s="7" t="s">
        <v>160</v>
      </c>
      <c r="D265" s="7" t="s">
        <v>161</v>
      </c>
      <c r="E265" s="7" t="s">
        <v>84</v>
      </c>
      <c r="F265" s="7">
        <v>0.3</v>
      </c>
      <c r="G265" s="7">
        <v>64.83</v>
      </c>
      <c r="H265" s="7">
        <f t="shared" si="19"/>
        <v>19.448999999999998</v>
      </c>
    </row>
    <row r="266" spans="1:10" ht="15" customHeight="1" x14ac:dyDescent="0.2">
      <c r="A266" s="210"/>
      <c r="B266" s="7" t="s">
        <v>12</v>
      </c>
      <c r="C266" s="7" t="s">
        <v>216</v>
      </c>
      <c r="D266" s="7" t="s">
        <v>162</v>
      </c>
      <c r="E266" s="7" t="s">
        <v>163</v>
      </c>
      <c r="F266" s="7">
        <v>3</v>
      </c>
      <c r="G266" s="7">
        <v>5.98</v>
      </c>
      <c r="H266" s="7">
        <f t="shared" si="19"/>
        <v>17.940000000000001</v>
      </c>
    </row>
    <row r="267" spans="1:10" ht="15" customHeight="1" x14ac:dyDescent="0.2">
      <c r="A267" s="210"/>
      <c r="B267" s="7" t="s">
        <v>12</v>
      </c>
      <c r="C267" s="7" t="s">
        <v>217</v>
      </c>
      <c r="D267" s="7" t="s">
        <v>165</v>
      </c>
      <c r="E267" s="7" t="s">
        <v>31</v>
      </c>
      <c r="F267" s="7">
        <v>0.06</v>
      </c>
      <c r="G267" s="7">
        <v>373.21</v>
      </c>
      <c r="H267" s="7">
        <f t="shared" si="19"/>
        <v>22.392599999999998</v>
      </c>
    </row>
    <row r="268" spans="1:10" ht="15" customHeight="1" x14ac:dyDescent="0.2">
      <c r="A268" s="210"/>
      <c r="B268" s="7" t="s">
        <v>12</v>
      </c>
      <c r="C268" s="31">
        <v>72131</v>
      </c>
      <c r="D268" s="7" t="s">
        <v>166</v>
      </c>
      <c r="E268" s="32" t="s">
        <v>84</v>
      </c>
      <c r="F268" s="32" t="s">
        <v>245</v>
      </c>
      <c r="G268" s="7">
        <v>62.48</v>
      </c>
      <c r="H268" s="7">
        <f t="shared" si="19"/>
        <v>62.48</v>
      </c>
    </row>
    <row r="269" spans="1:10" ht="15" customHeight="1" x14ac:dyDescent="0.2">
      <c r="A269" s="210"/>
      <c r="B269" s="7" t="s">
        <v>12</v>
      </c>
      <c r="C269" s="7">
        <v>5974</v>
      </c>
      <c r="D269" s="7" t="s">
        <v>168</v>
      </c>
      <c r="E269" s="32" t="s">
        <v>84</v>
      </c>
      <c r="F269" s="32" t="s">
        <v>169</v>
      </c>
      <c r="G269" s="32">
        <v>3.25</v>
      </c>
      <c r="H269" s="7">
        <f t="shared" si="19"/>
        <v>6.5</v>
      </c>
    </row>
    <row r="270" spans="1:10" ht="15" customHeight="1" x14ac:dyDescent="0.2">
      <c r="A270" s="210"/>
      <c r="B270" s="7" t="s">
        <v>12</v>
      </c>
      <c r="C270" s="7" t="s">
        <v>246</v>
      </c>
      <c r="D270" s="7" t="s">
        <v>170</v>
      </c>
      <c r="E270" s="32" t="s">
        <v>84</v>
      </c>
      <c r="F270" s="32" t="s">
        <v>169</v>
      </c>
      <c r="G270" s="32">
        <v>14.39</v>
      </c>
      <c r="H270" s="7">
        <f t="shared" si="19"/>
        <v>28.78</v>
      </c>
    </row>
    <row r="271" spans="1:10" ht="15" customHeight="1" x14ac:dyDescent="0.2">
      <c r="A271" s="210"/>
      <c r="B271" s="7" t="s">
        <v>12</v>
      </c>
      <c r="C271" s="31">
        <v>3061</v>
      </c>
      <c r="D271" s="7" t="s">
        <v>171</v>
      </c>
      <c r="E271" s="32" t="s">
        <v>31</v>
      </c>
      <c r="F271" s="32" t="s">
        <v>218</v>
      </c>
      <c r="G271" s="32">
        <v>5.26</v>
      </c>
      <c r="H271" s="7">
        <f t="shared" si="19"/>
        <v>0.94679999999999997</v>
      </c>
    </row>
    <row r="272" spans="1:10" ht="15" customHeight="1" x14ac:dyDescent="0.2">
      <c r="A272" s="210"/>
      <c r="B272" s="7" t="s">
        <v>12</v>
      </c>
      <c r="C272" s="31" t="s">
        <v>219</v>
      </c>
      <c r="D272" s="7" t="s">
        <v>173</v>
      </c>
      <c r="E272" s="32" t="s">
        <v>141</v>
      </c>
      <c r="F272" s="32" t="s">
        <v>220</v>
      </c>
      <c r="G272" s="32">
        <v>24.72</v>
      </c>
      <c r="H272" s="7">
        <f t="shared" si="19"/>
        <v>1.236</v>
      </c>
    </row>
    <row r="273" spans="1:8" ht="15" customHeight="1" x14ac:dyDescent="0.2">
      <c r="A273" s="210"/>
      <c r="B273" s="7" t="s">
        <v>12</v>
      </c>
      <c r="C273" s="7">
        <v>74233</v>
      </c>
      <c r="D273" s="7" t="s">
        <v>247</v>
      </c>
      <c r="E273" s="7" t="s">
        <v>84</v>
      </c>
      <c r="F273" s="7">
        <v>2</v>
      </c>
      <c r="G273" s="8">
        <v>1.34</v>
      </c>
      <c r="H273" s="7">
        <f t="shared" si="19"/>
        <v>2.68</v>
      </c>
    </row>
    <row r="274" spans="1:8" ht="15" customHeight="1" x14ac:dyDescent="0.2">
      <c r="A274" s="210"/>
      <c r="B274" s="7" t="s">
        <v>12</v>
      </c>
      <c r="C274" s="31" t="s">
        <v>248</v>
      </c>
      <c r="D274" s="7" t="s">
        <v>249</v>
      </c>
      <c r="E274" s="7" t="s">
        <v>84</v>
      </c>
      <c r="F274" s="7">
        <v>2</v>
      </c>
      <c r="G274" s="8">
        <v>5.74</v>
      </c>
      <c r="H274" s="7">
        <f t="shared" si="19"/>
        <v>11.48</v>
      </c>
    </row>
    <row r="275" spans="1:8" x14ac:dyDescent="0.2">
      <c r="A275" s="203" t="s">
        <v>2</v>
      </c>
      <c r="B275" s="204"/>
      <c r="C275" s="205"/>
      <c r="D275" s="206" t="s">
        <v>229</v>
      </c>
      <c r="E275" s="3" t="s">
        <v>4</v>
      </c>
      <c r="F275" s="3" t="s">
        <v>178</v>
      </c>
      <c r="G275" s="208" t="s">
        <v>6</v>
      </c>
      <c r="H275" s="3" t="s">
        <v>7</v>
      </c>
    </row>
    <row r="276" spans="1:8" x14ac:dyDescent="0.2">
      <c r="A276" s="126" t="s">
        <v>187</v>
      </c>
      <c r="B276" s="127" t="s">
        <v>9</v>
      </c>
      <c r="C276" s="126" t="s">
        <v>10</v>
      </c>
      <c r="D276" s="207"/>
      <c r="E276" s="3" t="s">
        <v>84</v>
      </c>
      <c r="F276" s="3">
        <v>1</v>
      </c>
      <c r="G276" s="209"/>
      <c r="H276" s="3">
        <f>ROUND(SUM(H277:H279),2)</f>
        <v>2.2799999999999998</v>
      </c>
    </row>
    <row r="277" spans="1:8" x14ac:dyDescent="0.2">
      <c r="A277" s="214" t="s">
        <v>830</v>
      </c>
      <c r="B277" s="7" t="s">
        <v>12</v>
      </c>
      <c r="C277" s="123">
        <v>6079</v>
      </c>
      <c r="D277" s="8" t="s">
        <v>230</v>
      </c>
      <c r="E277" s="7" t="s">
        <v>31</v>
      </c>
      <c r="F277" s="7">
        <f>0.06*1.25</f>
        <v>7.4999999999999997E-2</v>
      </c>
      <c r="G277" s="7">
        <v>5.83</v>
      </c>
      <c r="H277" s="7">
        <f>F277*G277</f>
        <v>0.43724999999999997</v>
      </c>
    </row>
    <row r="278" spans="1:8" x14ac:dyDescent="0.2">
      <c r="A278" s="215"/>
      <c r="B278" s="7" t="s">
        <v>12</v>
      </c>
      <c r="C278" s="123">
        <v>1139</v>
      </c>
      <c r="D278" s="8" t="s">
        <v>184</v>
      </c>
      <c r="E278" s="7" t="s">
        <v>26</v>
      </c>
      <c r="F278" s="7">
        <v>1.4999999999999999E-2</v>
      </c>
      <c r="G278" s="7">
        <v>96.19</v>
      </c>
      <c r="H278" s="27">
        <f>F278*G278</f>
        <v>1.44285</v>
      </c>
    </row>
    <row r="279" spans="1:8" x14ac:dyDescent="0.2">
      <c r="A279" s="215"/>
      <c r="B279" s="7" t="s">
        <v>12</v>
      </c>
      <c r="C279" s="123">
        <v>88316</v>
      </c>
      <c r="D279" s="8" t="s">
        <v>32</v>
      </c>
      <c r="E279" s="7" t="s">
        <v>26</v>
      </c>
      <c r="F279" s="7">
        <v>0.04</v>
      </c>
      <c r="G279" s="7">
        <v>10.06</v>
      </c>
      <c r="H279" s="27">
        <f>F279*G279</f>
        <v>0.40240000000000004</v>
      </c>
    </row>
    <row r="280" spans="1:8" x14ac:dyDescent="0.2">
      <c r="A280" s="203" t="s">
        <v>2</v>
      </c>
      <c r="B280" s="204"/>
      <c r="C280" s="205"/>
      <c r="D280" s="206" t="s">
        <v>50</v>
      </c>
      <c r="E280" s="3" t="s">
        <v>4</v>
      </c>
      <c r="F280" s="3" t="s">
        <v>5</v>
      </c>
      <c r="G280" s="208" t="s">
        <v>6</v>
      </c>
      <c r="H280" s="3" t="s">
        <v>7</v>
      </c>
    </row>
    <row r="281" spans="1:8" x14ac:dyDescent="0.2">
      <c r="A281" s="126" t="s">
        <v>8</v>
      </c>
      <c r="B281" s="129" t="s">
        <v>9</v>
      </c>
      <c r="C281" s="125" t="s">
        <v>10</v>
      </c>
      <c r="D281" s="207"/>
      <c r="E281" s="16" t="s">
        <v>31</v>
      </c>
      <c r="F281" s="16">
        <v>1</v>
      </c>
      <c r="G281" s="209"/>
      <c r="H281" s="3">
        <f>ROUND(SUM(H282:H283),2)</f>
        <v>17.86</v>
      </c>
    </row>
    <row r="282" spans="1:8" x14ac:dyDescent="0.2">
      <c r="A282" s="216" t="s">
        <v>831</v>
      </c>
      <c r="B282" s="7" t="s">
        <v>12</v>
      </c>
      <c r="C282" s="123">
        <v>6079</v>
      </c>
      <c r="D282" s="8" t="s">
        <v>51</v>
      </c>
      <c r="E282" s="7" t="s">
        <v>31</v>
      </c>
      <c r="F282" s="7">
        <v>1.25</v>
      </c>
      <c r="G282" s="7">
        <v>5.83</v>
      </c>
      <c r="H282" s="7">
        <f t="shared" ref="H282:H283" si="20">F282*G282</f>
        <v>7.2874999999999996</v>
      </c>
    </row>
    <row r="283" spans="1:8" x14ac:dyDescent="0.2">
      <c r="A283" s="217"/>
      <c r="B283" s="7" t="s">
        <v>12</v>
      </c>
      <c r="C283" s="123">
        <v>72840</v>
      </c>
      <c r="D283" s="8" t="s">
        <v>52</v>
      </c>
      <c r="E283" s="7" t="s">
        <v>53</v>
      </c>
      <c r="F283" s="7">
        <v>22.5</v>
      </c>
      <c r="G283" s="7">
        <v>0.47</v>
      </c>
      <c r="H283" s="7">
        <f t="shared" si="20"/>
        <v>10.574999999999999</v>
      </c>
    </row>
    <row r="284" spans="1:8" x14ac:dyDescent="0.2">
      <c r="A284" s="203" t="s">
        <v>2</v>
      </c>
      <c r="B284" s="204"/>
      <c r="C284" s="205"/>
      <c r="D284" s="206" t="s">
        <v>228</v>
      </c>
      <c r="E284" s="3" t="s">
        <v>4</v>
      </c>
      <c r="F284" s="3" t="s">
        <v>178</v>
      </c>
      <c r="G284" s="208" t="s">
        <v>6</v>
      </c>
      <c r="H284" s="3" t="s">
        <v>7</v>
      </c>
    </row>
    <row r="285" spans="1:8" x14ac:dyDescent="0.2">
      <c r="A285" s="141" t="s">
        <v>187</v>
      </c>
      <c r="B285" s="140" t="s">
        <v>9</v>
      </c>
      <c r="C285" s="141" t="s">
        <v>10</v>
      </c>
      <c r="D285" s="207"/>
      <c r="E285" s="3" t="s">
        <v>31</v>
      </c>
      <c r="F285" s="3">
        <v>1</v>
      </c>
      <c r="G285" s="209"/>
      <c r="H285" s="3">
        <f>ROUND(SUM(H286:H287),2)</f>
        <v>6.99</v>
      </c>
    </row>
    <row r="286" spans="1:8" x14ac:dyDescent="0.2">
      <c r="A286" s="210" t="s">
        <v>832</v>
      </c>
      <c r="B286" s="7" t="s">
        <v>12</v>
      </c>
      <c r="C286" s="139">
        <v>7042</v>
      </c>
      <c r="D286" s="8" t="s">
        <v>222</v>
      </c>
      <c r="E286" s="7">
        <v>0.06</v>
      </c>
      <c r="F286" s="7">
        <v>0.06</v>
      </c>
      <c r="G286" s="7">
        <v>20.28</v>
      </c>
      <c r="H286" s="7">
        <f>F286*G286</f>
        <v>1.2168000000000001</v>
      </c>
    </row>
    <row r="287" spans="1:8" x14ac:dyDescent="0.2">
      <c r="A287" s="210"/>
      <c r="B287" s="7" t="s">
        <v>12</v>
      </c>
      <c r="C287" s="139">
        <v>1139</v>
      </c>
      <c r="D287" s="8" t="s">
        <v>184</v>
      </c>
      <c r="E287" s="7" t="s">
        <v>26</v>
      </c>
      <c r="F287" s="7">
        <v>0.06</v>
      </c>
      <c r="G287" s="7">
        <v>96.19</v>
      </c>
      <c r="H287" s="7">
        <f>F287*G287</f>
        <v>5.7713999999999999</v>
      </c>
    </row>
    <row r="288" spans="1:8" x14ac:dyDescent="0.2">
      <c r="A288" s="203" t="s">
        <v>2</v>
      </c>
      <c r="B288" s="204"/>
      <c r="C288" s="205"/>
      <c r="D288" s="206" t="s">
        <v>212</v>
      </c>
      <c r="E288" s="3" t="s">
        <v>4</v>
      </c>
      <c r="F288" s="3" t="s">
        <v>178</v>
      </c>
      <c r="G288" s="208" t="s">
        <v>6</v>
      </c>
      <c r="H288" s="3" t="s">
        <v>7</v>
      </c>
    </row>
    <row r="289" spans="1:8" x14ac:dyDescent="0.2">
      <c r="A289" s="126" t="s">
        <v>187</v>
      </c>
      <c r="B289" s="127" t="s">
        <v>9</v>
      </c>
      <c r="C289" s="127" t="s">
        <v>10</v>
      </c>
      <c r="D289" s="207"/>
      <c r="E289" s="3" t="s">
        <v>213</v>
      </c>
      <c r="F289" s="3">
        <v>1</v>
      </c>
      <c r="G289" s="209"/>
      <c r="H289" s="3">
        <f>ROUND(SUM(H290:H299),2)</f>
        <v>270.57</v>
      </c>
    </row>
    <row r="290" spans="1:8" x14ac:dyDescent="0.2">
      <c r="A290" s="214" t="s">
        <v>833</v>
      </c>
      <c r="B290" s="7" t="s">
        <v>12</v>
      </c>
      <c r="C290" s="7" t="s">
        <v>214</v>
      </c>
      <c r="D290" s="7" t="s">
        <v>157</v>
      </c>
      <c r="E290" s="7" t="s">
        <v>31</v>
      </c>
      <c r="F290" s="7">
        <v>3.5999999999999997E-2</v>
      </c>
      <c r="G290" s="7">
        <v>68.05</v>
      </c>
      <c r="H290" s="7">
        <f t="shared" ref="H290:H299" si="21">F290*G290</f>
        <v>2.4497999999999998</v>
      </c>
    </row>
    <row r="291" spans="1:8" x14ac:dyDescent="0.2">
      <c r="A291" s="215"/>
      <c r="B291" s="7" t="s">
        <v>12</v>
      </c>
      <c r="C291" s="7" t="s">
        <v>215</v>
      </c>
      <c r="D291" s="7" t="s">
        <v>159</v>
      </c>
      <c r="E291" s="7" t="s">
        <v>84</v>
      </c>
      <c r="F291" s="7">
        <v>3.5999999999999997E-2</v>
      </c>
      <c r="G291" s="7">
        <v>285.81</v>
      </c>
      <c r="H291" s="124">
        <f t="shared" si="21"/>
        <v>10.289159999999999</v>
      </c>
    </row>
    <row r="292" spans="1:8" x14ac:dyDescent="0.2">
      <c r="A292" s="215"/>
      <c r="B292" s="7" t="s">
        <v>12</v>
      </c>
      <c r="C292" s="7" t="s">
        <v>160</v>
      </c>
      <c r="D292" s="7" t="s">
        <v>161</v>
      </c>
      <c r="E292" s="7" t="s">
        <v>84</v>
      </c>
      <c r="F292" s="7">
        <v>0.3</v>
      </c>
      <c r="G292" s="7">
        <v>63.4</v>
      </c>
      <c r="H292" s="124">
        <f t="shared" si="21"/>
        <v>19.02</v>
      </c>
    </row>
    <row r="293" spans="1:8" x14ac:dyDescent="0.2">
      <c r="A293" s="215"/>
      <c r="B293" s="7" t="s">
        <v>12</v>
      </c>
      <c r="C293" s="7" t="s">
        <v>216</v>
      </c>
      <c r="D293" s="7" t="s">
        <v>162</v>
      </c>
      <c r="E293" s="7" t="s">
        <v>163</v>
      </c>
      <c r="F293" s="7">
        <v>3</v>
      </c>
      <c r="G293" s="7">
        <v>6.87</v>
      </c>
      <c r="H293" s="124">
        <f t="shared" si="21"/>
        <v>20.61</v>
      </c>
    </row>
    <row r="294" spans="1:8" x14ac:dyDescent="0.2">
      <c r="A294" s="215"/>
      <c r="B294" s="7" t="s">
        <v>12</v>
      </c>
      <c r="C294" s="7" t="s">
        <v>217</v>
      </c>
      <c r="D294" s="7" t="s">
        <v>165</v>
      </c>
      <c r="E294" s="7" t="s">
        <v>31</v>
      </c>
      <c r="F294" s="7">
        <v>7.0000000000000007E-2</v>
      </c>
      <c r="G294" s="7">
        <v>365.83</v>
      </c>
      <c r="H294" s="124">
        <f t="shared" si="21"/>
        <v>25.6081</v>
      </c>
    </row>
    <row r="295" spans="1:8" x14ac:dyDescent="0.2">
      <c r="A295" s="215"/>
      <c r="B295" s="7" t="s">
        <v>12</v>
      </c>
      <c r="C295" s="31">
        <v>72131</v>
      </c>
      <c r="D295" s="7" t="s">
        <v>166</v>
      </c>
      <c r="E295" s="32" t="s">
        <v>84</v>
      </c>
      <c r="F295" s="32" t="s">
        <v>169</v>
      </c>
      <c r="G295" s="7">
        <v>72.47</v>
      </c>
      <c r="H295" s="124">
        <f t="shared" si="21"/>
        <v>144.94</v>
      </c>
    </row>
    <row r="296" spans="1:8" x14ac:dyDescent="0.2">
      <c r="A296" s="215"/>
      <c r="B296" s="7" t="s">
        <v>12</v>
      </c>
      <c r="C296" s="8">
        <v>87868</v>
      </c>
      <c r="D296" s="7" t="s">
        <v>168</v>
      </c>
      <c r="E296" s="32" t="s">
        <v>84</v>
      </c>
      <c r="F296" s="32" t="s">
        <v>169</v>
      </c>
      <c r="G296" s="32">
        <v>2.72</v>
      </c>
      <c r="H296" s="124">
        <f t="shared" si="21"/>
        <v>5.44</v>
      </c>
    </row>
    <row r="297" spans="1:8" x14ac:dyDescent="0.2">
      <c r="A297" s="215"/>
      <c r="B297" s="7" t="s">
        <v>12</v>
      </c>
      <c r="C297" s="8">
        <v>87793</v>
      </c>
      <c r="D297" s="7" t="s">
        <v>170</v>
      </c>
      <c r="E297" s="32" t="s">
        <v>84</v>
      </c>
      <c r="F297" s="32" t="s">
        <v>169</v>
      </c>
      <c r="G297" s="32">
        <v>19.86</v>
      </c>
      <c r="H297" s="124">
        <f t="shared" si="21"/>
        <v>39.72</v>
      </c>
    </row>
    <row r="298" spans="1:8" x14ac:dyDescent="0.2">
      <c r="A298" s="215"/>
      <c r="B298" s="7" t="s">
        <v>12</v>
      </c>
      <c r="C298" s="31">
        <v>3061</v>
      </c>
      <c r="D298" s="7" t="s">
        <v>171</v>
      </c>
      <c r="E298" s="32" t="s">
        <v>31</v>
      </c>
      <c r="F298" s="32" t="s">
        <v>218</v>
      </c>
      <c r="G298" s="32">
        <v>5.45</v>
      </c>
      <c r="H298" s="124">
        <f t="shared" si="21"/>
        <v>0.98099999999999998</v>
      </c>
    </row>
    <row r="299" spans="1:8" x14ac:dyDescent="0.2">
      <c r="A299" s="218"/>
      <c r="B299" s="7" t="s">
        <v>12</v>
      </c>
      <c r="C299" s="31" t="s">
        <v>219</v>
      </c>
      <c r="D299" s="7" t="s">
        <v>173</v>
      </c>
      <c r="E299" s="32" t="s">
        <v>141</v>
      </c>
      <c r="F299" s="32" t="s">
        <v>220</v>
      </c>
      <c r="G299" s="32">
        <v>30.18</v>
      </c>
      <c r="H299" s="124">
        <f t="shared" si="21"/>
        <v>1.5090000000000001</v>
      </c>
    </row>
    <row r="300" spans="1:8" x14ac:dyDescent="0.2">
      <c r="A300" s="203" t="s">
        <v>2</v>
      </c>
      <c r="B300" s="204"/>
      <c r="C300" s="205"/>
      <c r="D300" s="206" t="s">
        <v>138</v>
      </c>
      <c r="E300" s="3" t="s">
        <v>4</v>
      </c>
      <c r="F300" s="3" t="s">
        <v>5</v>
      </c>
      <c r="G300" s="208" t="s">
        <v>6</v>
      </c>
      <c r="H300" s="3" t="s">
        <v>7</v>
      </c>
    </row>
    <row r="301" spans="1:8" x14ac:dyDescent="0.2">
      <c r="A301" s="126" t="s">
        <v>8</v>
      </c>
      <c r="B301" s="127" t="s">
        <v>9</v>
      </c>
      <c r="C301" s="127" t="s">
        <v>10</v>
      </c>
      <c r="D301" s="207"/>
      <c r="E301" s="3" t="s">
        <v>84</v>
      </c>
      <c r="F301" s="3">
        <v>1</v>
      </c>
      <c r="G301" s="209"/>
      <c r="H301" s="3">
        <f>ROUND(SUM(H302:H309),2)</f>
        <v>156.99</v>
      </c>
    </row>
    <row r="302" spans="1:8" x14ac:dyDescent="0.2">
      <c r="A302" s="231" t="s">
        <v>836</v>
      </c>
      <c r="B302" s="124" t="s">
        <v>12</v>
      </c>
      <c r="C302" s="31" t="s">
        <v>139</v>
      </c>
      <c r="D302" s="8" t="s">
        <v>140</v>
      </c>
      <c r="E302" s="32" t="s">
        <v>141</v>
      </c>
      <c r="F302" s="8">
        <v>0.04</v>
      </c>
      <c r="G302" s="8">
        <v>35.21</v>
      </c>
      <c r="H302" s="21">
        <f t="shared" ref="H302:H309" si="22">F302*G302</f>
        <v>1.4084000000000001</v>
      </c>
    </row>
    <row r="303" spans="1:8" x14ac:dyDescent="0.2">
      <c r="A303" s="232"/>
      <c r="B303" s="124" t="s">
        <v>12</v>
      </c>
      <c r="C303" s="31" t="s">
        <v>142</v>
      </c>
      <c r="D303" s="8" t="s">
        <v>143</v>
      </c>
      <c r="E303" s="32" t="s">
        <v>141</v>
      </c>
      <c r="F303" s="8">
        <v>0.01</v>
      </c>
      <c r="G303" s="8">
        <v>30.18</v>
      </c>
      <c r="H303" s="21">
        <f t="shared" si="22"/>
        <v>0.30180000000000001</v>
      </c>
    </row>
    <row r="304" spans="1:8" ht="30" x14ac:dyDescent="0.2">
      <c r="A304" s="232"/>
      <c r="B304" s="124" t="s">
        <v>12</v>
      </c>
      <c r="C304" s="31">
        <v>72849</v>
      </c>
      <c r="D304" s="8" t="s">
        <v>144</v>
      </c>
      <c r="E304" s="32" t="s">
        <v>141</v>
      </c>
      <c r="F304" s="8">
        <v>0.03</v>
      </c>
      <c r="G304" s="8">
        <v>1.7</v>
      </c>
      <c r="H304" s="21">
        <f t="shared" si="22"/>
        <v>5.0999999999999997E-2</v>
      </c>
    </row>
    <row r="305" spans="1:8" ht="30" x14ac:dyDescent="0.2">
      <c r="A305" s="232"/>
      <c r="B305" s="124"/>
      <c r="C305" s="31">
        <v>72855</v>
      </c>
      <c r="D305" s="8" t="s">
        <v>145</v>
      </c>
      <c r="E305" s="32" t="s">
        <v>141</v>
      </c>
      <c r="F305" s="8">
        <v>0.03</v>
      </c>
      <c r="G305" s="8">
        <v>2.7</v>
      </c>
      <c r="H305" s="21">
        <f t="shared" si="22"/>
        <v>8.1000000000000003E-2</v>
      </c>
    </row>
    <row r="306" spans="1:8" x14ac:dyDescent="0.2">
      <c r="A306" s="232"/>
      <c r="B306" s="124" t="s">
        <v>12</v>
      </c>
      <c r="C306" s="31">
        <v>73394</v>
      </c>
      <c r="D306" s="8" t="s">
        <v>146</v>
      </c>
      <c r="E306" s="32" t="s">
        <v>147</v>
      </c>
      <c r="F306" s="8">
        <v>0.38</v>
      </c>
      <c r="G306" s="8">
        <v>24.72</v>
      </c>
      <c r="H306" s="21">
        <f t="shared" si="22"/>
        <v>9.3935999999999993</v>
      </c>
    </row>
    <row r="307" spans="1:8" x14ac:dyDescent="0.2">
      <c r="A307" s="232"/>
      <c r="B307" s="124" t="s">
        <v>12</v>
      </c>
      <c r="C307" s="31" t="s">
        <v>148</v>
      </c>
      <c r="D307" s="8" t="s">
        <v>149</v>
      </c>
      <c r="E307" s="32" t="s">
        <v>150</v>
      </c>
      <c r="F307" s="8">
        <v>1.92</v>
      </c>
      <c r="G307" s="8">
        <v>6.87</v>
      </c>
      <c r="H307" s="21">
        <f t="shared" si="22"/>
        <v>13.1904</v>
      </c>
    </row>
    <row r="308" spans="1:8" x14ac:dyDescent="0.2">
      <c r="A308" s="232"/>
      <c r="B308" s="124" t="s">
        <v>12</v>
      </c>
      <c r="C308" s="7" t="s">
        <v>85</v>
      </c>
      <c r="D308" s="8" t="s">
        <v>151</v>
      </c>
      <c r="E308" s="32" t="s">
        <v>141</v>
      </c>
      <c r="F308" s="8">
        <v>0.04</v>
      </c>
      <c r="G308" s="8">
        <v>314.08999999999997</v>
      </c>
      <c r="H308" s="21">
        <f t="shared" si="22"/>
        <v>12.563599999999999</v>
      </c>
    </row>
    <row r="309" spans="1:8" x14ac:dyDescent="0.2">
      <c r="A309" s="233"/>
      <c r="B309" s="7" t="s">
        <v>152</v>
      </c>
      <c r="C309" s="7">
        <f>[5]FORNECEDORES!$A$374</f>
        <v>146</v>
      </c>
      <c r="D309" s="8" t="s">
        <v>153</v>
      </c>
      <c r="E309" s="8" t="s">
        <v>154</v>
      </c>
      <c r="F309" s="8">
        <v>1</v>
      </c>
      <c r="G309" s="8">
        <f>[5]FORNECEDORES!$K$374</f>
        <v>120</v>
      </c>
      <c r="H309" s="21">
        <f t="shared" si="22"/>
        <v>120</v>
      </c>
    </row>
    <row r="310" spans="1:8" x14ac:dyDescent="0.2">
      <c r="A310" s="203" t="s">
        <v>2</v>
      </c>
      <c r="B310" s="204"/>
      <c r="C310" s="205"/>
      <c r="D310" s="206" t="s">
        <v>265</v>
      </c>
      <c r="E310" s="3" t="s">
        <v>4</v>
      </c>
      <c r="F310" s="3" t="s">
        <v>178</v>
      </c>
      <c r="G310" s="208" t="s">
        <v>6</v>
      </c>
      <c r="H310" s="3" t="s">
        <v>7</v>
      </c>
    </row>
    <row r="311" spans="1:8" x14ac:dyDescent="0.2">
      <c r="A311" s="126" t="s">
        <v>187</v>
      </c>
      <c r="B311" s="127" t="s">
        <v>9</v>
      </c>
      <c r="C311" s="126" t="s">
        <v>10</v>
      </c>
      <c r="D311" s="207"/>
      <c r="E311" s="3" t="s">
        <v>15</v>
      </c>
      <c r="F311" s="3">
        <v>1</v>
      </c>
      <c r="G311" s="209"/>
      <c r="H311" s="3">
        <f>ROUND(SUM(H312:H322),2)</f>
        <v>699.35</v>
      </c>
    </row>
    <row r="312" spans="1:8" x14ac:dyDescent="0.2">
      <c r="A312" s="214" t="s">
        <v>834</v>
      </c>
      <c r="B312" s="7" t="s">
        <v>12</v>
      </c>
      <c r="C312" s="73">
        <v>3061</v>
      </c>
      <c r="D312" s="7" t="s">
        <v>171</v>
      </c>
      <c r="E312" s="32" t="s">
        <v>31</v>
      </c>
      <c r="F312" s="32" t="s">
        <v>169</v>
      </c>
      <c r="G312" s="32">
        <v>5.45</v>
      </c>
      <c r="H312" s="7">
        <f t="shared" ref="H312" si="23">F312*G312</f>
        <v>10.9</v>
      </c>
    </row>
    <row r="313" spans="1:8" x14ac:dyDescent="0.2">
      <c r="A313" s="215"/>
      <c r="B313" s="7" t="s">
        <v>12</v>
      </c>
      <c r="C313" s="123" t="s">
        <v>214</v>
      </c>
      <c r="D313" s="7" t="s">
        <v>266</v>
      </c>
      <c r="E313" s="7" t="s">
        <v>31</v>
      </c>
      <c r="F313" s="7">
        <v>7.0000000000000007E-2</v>
      </c>
      <c r="G313" s="7">
        <v>68.05</v>
      </c>
      <c r="H313" s="7">
        <f>F313*G313</f>
        <v>4.7635000000000005</v>
      </c>
    </row>
    <row r="314" spans="1:8" x14ac:dyDescent="0.2">
      <c r="A314" s="215"/>
      <c r="B314" s="7" t="s">
        <v>12</v>
      </c>
      <c r="C314" s="123">
        <v>7042</v>
      </c>
      <c r="D314" s="8" t="s">
        <v>222</v>
      </c>
      <c r="E314" s="7" t="s">
        <v>21</v>
      </c>
      <c r="F314" s="7">
        <v>0.05</v>
      </c>
      <c r="G314" s="7">
        <v>20.28</v>
      </c>
      <c r="H314" s="7">
        <f>F314*G314</f>
        <v>1.014</v>
      </c>
    </row>
    <row r="315" spans="1:8" x14ac:dyDescent="0.2">
      <c r="A315" s="215"/>
      <c r="B315" s="7" t="s">
        <v>12</v>
      </c>
      <c r="C315" s="123">
        <v>1139</v>
      </c>
      <c r="D315" s="8" t="s">
        <v>184</v>
      </c>
      <c r="E315" s="7" t="s">
        <v>21</v>
      </c>
      <c r="F315" s="7">
        <v>0.05</v>
      </c>
      <c r="G315" s="7">
        <v>96.19</v>
      </c>
      <c r="H315" s="7">
        <f>F315*G315</f>
        <v>4.8094999999999999</v>
      </c>
    </row>
    <row r="316" spans="1:8" x14ac:dyDescent="0.2">
      <c r="A316" s="215"/>
      <c r="B316" s="7" t="s">
        <v>12</v>
      </c>
      <c r="C316" s="73" t="s">
        <v>219</v>
      </c>
      <c r="D316" s="7" t="s">
        <v>173</v>
      </c>
      <c r="E316" s="32" t="s">
        <v>141</v>
      </c>
      <c r="F316" s="32" t="s">
        <v>174</v>
      </c>
      <c r="G316" s="32">
        <v>5.45</v>
      </c>
      <c r="H316" s="7">
        <f t="shared" ref="H316" si="24">F316*G316</f>
        <v>8.1750000000000007</v>
      </c>
    </row>
    <row r="317" spans="1:8" x14ac:dyDescent="0.2">
      <c r="A317" s="215"/>
      <c r="B317" s="7" t="s">
        <v>12</v>
      </c>
      <c r="C317" s="123">
        <v>88316</v>
      </c>
      <c r="D317" s="8" t="s">
        <v>49</v>
      </c>
      <c r="E317" s="104" t="s">
        <v>33</v>
      </c>
      <c r="F317" s="104">
        <v>0.5</v>
      </c>
      <c r="G317" s="7">
        <v>10.06</v>
      </c>
      <c r="H317" s="27">
        <f>F317*G317</f>
        <v>5.03</v>
      </c>
    </row>
    <row r="318" spans="1:8" x14ac:dyDescent="0.2">
      <c r="A318" s="215"/>
      <c r="B318" s="7" t="s">
        <v>12</v>
      </c>
      <c r="C318" s="123">
        <v>88267</v>
      </c>
      <c r="D318" s="8" t="s">
        <v>267</v>
      </c>
      <c r="E318" s="7" t="s">
        <v>26</v>
      </c>
      <c r="F318" s="7">
        <v>1</v>
      </c>
      <c r="G318" s="7">
        <v>10.06</v>
      </c>
      <c r="H318" s="27">
        <f>F318*G318</f>
        <v>10.06</v>
      </c>
    </row>
    <row r="319" spans="1:8" x14ac:dyDescent="0.2">
      <c r="A319" s="215"/>
      <c r="B319" s="7" t="s">
        <v>12</v>
      </c>
      <c r="C319" s="123">
        <v>73607</v>
      </c>
      <c r="D319" s="8" t="s">
        <v>270</v>
      </c>
      <c r="E319" s="7" t="s">
        <v>60</v>
      </c>
      <c r="F319" s="7">
        <v>1</v>
      </c>
      <c r="G319" s="7">
        <v>54.6</v>
      </c>
      <c r="H319" s="27">
        <f>F319*G319</f>
        <v>54.6</v>
      </c>
    </row>
    <row r="320" spans="1:8" x14ac:dyDescent="0.2">
      <c r="A320" s="215"/>
      <c r="B320" s="7"/>
      <c r="C320" s="123">
        <f>fornecedores!$A$320</f>
        <v>123</v>
      </c>
      <c r="D320" s="70" t="s">
        <v>268</v>
      </c>
      <c r="E320" s="7" t="s">
        <v>15</v>
      </c>
      <c r="F320" s="7">
        <v>1</v>
      </c>
      <c r="G320" s="7">
        <f>fornecedores!$K$320</f>
        <v>120</v>
      </c>
      <c r="H320" s="27">
        <f t="shared" ref="H320:H322" si="25">F320*G320</f>
        <v>120</v>
      </c>
    </row>
    <row r="321" spans="1:8" x14ac:dyDescent="0.2">
      <c r="A321" s="215"/>
      <c r="B321" s="7"/>
      <c r="C321" s="123">
        <f>fornecedores!$A$299</f>
        <v>116</v>
      </c>
      <c r="D321" s="70" t="s">
        <v>269</v>
      </c>
      <c r="E321" s="7" t="s">
        <v>15</v>
      </c>
      <c r="F321" s="7">
        <v>2</v>
      </c>
      <c r="G321" s="7">
        <f>fornecedores!$K$299</f>
        <v>60</v>
      </c>
      <c r="H321" s="27">
        <f t="shared" si="25"/>
        <v>120</v>
      </c>
    </row>
    <row r="322" spans="1:8" x14ac:dyDescent="0.2">
      <c r="A322" s="218"/>
      <c r="B322" s="7"/>
      <c r="C322" s="123">
        <f>fornecedores!$A$176</f>
        <v>72</v>
      </c>
      <c r="D322" s="7" t="s">
        <v>271</v>
      </c>
      <c r="E322" s="7" t="s">
        <v>15</v>
      </c>
      <c r="F322" s="7">
        <v>1</v>
      </c>
      <c r="G322" s="7">
        <f>fornecedores!$K$176</f>
        <v>360</v>
      </c>
      <c r="H322" s="27">
        <f t="shared" si="25"/>
        <v>360</v>
      </c>
    </row>
    <row r="323" spans="1:8" x14ac:dyDescent="0.2">
      <c r="A323" s="203" t="s">
        <v>2</v>
      </c>
      <c r="B323" s="204"/>
      <c r="C323" s="205"/>
      <c r="D323" s="206" t="s">
        <v>264</v>
      </c>
      <c r="E323" s="3" t="s">
        <v>4</v>
      </c>
      <c r="F323" s="3" t="s">
        <v>178</v>
      </c>
      <c r="G323" s="208" t="s">
        <v>6</v>
      </c>
      <c r="H323" s="3" t="s">
        <v>7</v>
      </c>
    </row>
    <row r="324" spans="1:8" x14ac:dyDescent="0.2">
      <c r="A324" s="126" t="s">
        <v>187</v>
      </c>
      <c r="B324" s="127" t="s">
        <v>9</v>
      </c>
      <c r="C324" s="126" t="s">
        <v>10</v>
      </c>
      <c r="D324" s="207"/>
      <c r="E324" s="3" t="s">
        <v>15</v>
      </c>
      <c r="F324" s="3">
        <v>1</v>
      </c>
      <c r="G324" s="209"/>
      <c r="H324" s="3">
        <f>ROUND(SUM(H325:H336),2)</f>
        <v>1259.42</v>
      </c>
    </row>
    <row r="325" spans="1:8" x14ac:dyDescent="0.2">
      <c r="A325" s="210" t="s">
        <v>835</v>
      </c>
      <c r="B325" s="7" t="s">
        <v>12</v>
      </c>
      <c r="C325" s="73">
        <v>3061</v>
      </c>
      <c r="D325" s="7" t="s">
        <v>171</v>
      </c>
      <c r="E325" s="32" t="s">
        <v>31</v>
      </c>
      <c r="F325" s="32" t="s">
        <v>169</v>
      </c>
      <c r="G325" s="32">
        <v>5.45</v>
      </c>
      <c r="H325" s="7">
        <f t="shared" ref="H325" si="26">F325*G325</f>
        <v>10.9</v>
      </c>
    </row>
    <row r="326" spans="1:8" x14ac:dyDescent="0.2">
      <c r="A326" s="210"/>
      <c r="B326" s="7" t="s">
        <v>12</v>
      </c>
      <c r="C326" s="123" t="s">
        <v>214</v>
      </c>
      <c r="D326" s="7" t="s">
        <v>157</v>
      </c>
      <c r="E326" s="7" t="s">
        <v>31</v>
      </c>
      <c r="F326" s="7">
        <v>0.1</v>
      </c>
      <c r="G326" s="7">
        <v>68.05</v>
      </c>
      <c r="H326" s="7">
        <f>F326*G326</f>
        <v>6.8049999999999997</v>
      </c>
    </row>
    <row r="327" spans="1:8" x14ac:dyDescent="0.2">
      <c r="A327" s="210"/>
      <c r="B327" s="7" t="s">
        <v>12</v>
      </c>
      <c r="C327" s="123">
        <v>7042</v>
      </c>
      <c r="D327" s="8" t="s">
        <v>222</v>
      </c>
      <c r="E327" s="7" t="s">
        <v>21</v>
      </c>
      <c r="F327" s="7">
        <v>0.1</v>
      </c>
      <c r="G327" s="7">
        <v>20.28</v>
      </c>
      <c r="H327" s="7">
        <f>F327*G327</f>
        <v>2.028</v>
      </c>
    </row>
    <row r="328" spans="1:8" x14ac:dyDescent="0.2">
      <c r="A328" s="210"/>
      <c r="B328" s="7" t="s">
        <v>12</v>
      </c>
      <c r="C328" s="123">
        <v>1139</v>
      </c>
      <c r="D328" s="8" t="s">
        <v>184</v>
      </c>
      <c r="E328" s="7" t="s">
        <v>21</v>
      </c>
      <c r="F328" s="7">
        <v>0.1</v>
      </c>
      <c r="G328" s="7">
        <v>96.19</v>
      </c>
      <c r="H328" s="7">
        <f>F328*G328</f>
        <v>9.6189999999999998</v>
      </c>
    </row>
    <row r="329" spans="1:8" x14ac:dyDescent="0.2">
      <c r="A329" s="210"/>
      <c r="B329" s="7" t="s">
        <v>12</v>
      </c>
      <c r="C329" s="73" t="s">
        <v>219</v>
      </c>
      <c r="D329" s="7" t="s">
        <v>173</v>
      </c>
      <c r="E329" s="32" t="s">
        <v>141</v>
      </c>
      <c r="F329" s="32" t="s">
        <v>174</v>
      </c>
      <c r="G329" s="32">
        <v>5.45</v>
      </c>
      <c r="H329" s="7">
        <f t="shared" ref="H329" si="27">F329*G329</f>
        <v>8.1750000000000007</v>
      </c>
    </row>
    <row r="330" spans="1:8" x14ac:dyDescent="0.2">
      <c r="A330" s="210"/>
      <c r="B330" s="7" t="s">
        <v>12</v>
      </c>
      <c r="C330" s="123">
        <v>88316</v>
      </c>
      <c r="D330" s="8" t="s">
        <v>49</v>
      </c>
      <c r="E330" s="104" t="s">
        <v>33</v>
      </c>
      <c r="F330" s="104">
        <v>0.5</v>
      </c>
      <c r="G330" s="7">
        <v>10.06</v>
      </c>
      <c r="H330" s="27">
        <f>F330*G330</f>
        <v>5.03</v>
      </c>
    </row>
    <row r="331" spans="1:8" x14ac:dyDescent="0.2">
      <c r="A331" s="210"/>
      <c r="B331" s="7" t="s">
        <v>12</v>
      </c>
      <c r="C331" s="123">
        <v>88267</v>
      </c>
      <c r="D331" s="8" t="s">
        <v>267</v>
      </c>
      <c r="E331" s="7" t="s">
        <v>26</v>
      </c>
      <c r="F331" s="7">
        <v>1</v>
      </c>
      <c r="G331" s="7">
        <v>10.06</v>
      </c>
      <c r="H331" s="27">
        <f>F331*G331</f>
        <v>10.06</v>
      </c>
    </row>
    <row r="332" spans="1:8" x14ac:dyDescent="0.2">
      <c r="A332" s="210"/>
      <c r="B332" s="7" t="s">
        <v>12</v>
      </c>
      <c r="C332" s="123">
        <v>73607</v>
      </c>
      <c r="D332" s="8" t="s">
        <v>270</v>
      </c>
      <c r="E332" s="7" t="s">
        <v>15</v>
      </c>
      <c r="F332" s="7">
        <v>1</v>
      </c>
      <c r="G332" s="7">
        <v>54.6</v>
      </c>
      <c r="H332" s="27">
        <f>F332*G332</f>
        <v>54.6</v>
      </c>
    </row>
    <row r="333" spans="1:8" x14ac:dyDescent="0.2">
      <c r="A333" s="210"/>
      <c r="B333" s="7"/>
      <c r="C333" s="123">
        <f>fornecedores!$A$317</f>
        <v>122</v>
      </c>
      <c r="D333" s="70" t="s">
        <v>507</v>
      </c>
      <c r="E333" s="7" t="s">
        <v>15</v>
      </c>
      <c r="F333" s="7">
        <v>1</v>
      </c>
      <c r="G333" s="123">
        <f>fornecedores!$K$317</f>
        <v>290.2</v>
      </c>
      <c r="H333" s="27">
        <f t="shared" ref="H333:H336" si="28">F333*G333</f>
        <v>290.2</v>
      </c>
    </row>
    <row r="334" spans="1:8" x14ac:dyDescent="0.2">
      <c r="A334" s="210"/>
      <c r="B334" s="7"/>
      <c r="C334" s="123">
        <f>fornecedores!$A$305</f>
        <v>118</v>
      </c>
      <c r="D334" s="70" t="s">
        <v>508</v>
      </c>
      <c r="E334" s="7" t="s">
        <v>15</v>
      </c>
      <c r="F334" s="7">
        <v>1</v>
      </c>
      <c r="G334" s="123">
        <f>fornecedores!$K$305</f>
        <v>212</v>
      </c>
      <c r="H334" s="27">
        <f t="shared" si="28"/>
        <v>212</v>
      </c>
    </row>
    <row r="335" spans="1:8" x14ac:dyDescent="0.2">
      <c r="A335" s="210"/>
      <c r="B335" s="7"/>
      <c r="C335" s="75">
        <f>fornecedores!$A$293</f>
        <v>114</v>
      </c>
      <c r="D335" s="70" t="str">
        <f>fornecedores!$C$293</f>
        <v>Laje Excêntrica 1200 / 600</v>
      </c>
      <c r="E335" s="7" t="s">
        <v>15</v>
      </c>
      <c r="F335" s="70">
        <v>1</v>
      </c>
      <c r="G335" s="70">
        <f>fornecedores!$K$293</f>
        <v>290</v>
      </c>
      <c r="H335" s="27">
        <f t="shared" si="28"/>
        <v>290</v>
      </c>
    </row>
    <row r="336" spans="1:8" x14ac:dyDescent="0.2">
      <c r="A336" s="210"/>
      <c r="B336" s="7"/>
      <c r="C336" s="123">
        <f>fornecedores!$A$176</f>
        <v>72</v>
      </c>
      <c r="D336" s="7" t="s">
        <v>271</v>
      </c>
      <c r="E336" s="7" t="s">
        <v>15</v>
      </c>
      <c r="F336" s="7">
        <v>1</v>
      </c>
      <c r="G336" s="123">
        <f>fornecedores!$K$176</f>
        <v>360</v>
      </c>
      <c r="H336" s="27">
        <f t="shared" si="28"/>
        <v>360</v>
      </c>
    </row>
    <row r="337" spans="1:8" x14ac:dyDescent="0.2">
      <c r="A337" s="203" t="s">
        <v>2</v>
      </c>
      <c r="B337" s="204"/>
      <c r="C337" s="205"/>
      <c r="D337" s="206" t="s">
        <v>228</v>
      </c>
      <c r="E337" s="3" t="s">
        <v>4</v>
      </c>
      <c r="F337" s="3" t="s">
        <v>178</v>
      </c>
      <c r="G337" s="208" t="s">
        <v>6</v>
      </c>
      <c r="H337" s="3" t="s">
        <v>7</v>
      </c>
    </row>
    <row r="338" spans="1:8" x14ac:dyDescent="0.2">
      <c r="A338" s="126" t="s">
        <v>187</v>
      </c>
      <c r="B338" s="127" t="s">
        <v>9</v>
      </c>
      <c r="C338" s="126" t="s">
        <v>10</v>
      </c>
      <c r="D338" s="207"/>
      <c r="E338" s="3" t="s">
        <v>31</v>
      </c>
      <c r="F338" s="3">
        <v>1</v>
      </c>
      <c r="G338" s="209"/>
      <c r="H338" s="3">
        <f>ROUND(SUM(H339:H340),2)</f>
        <v>6.99</v>
      </c>
    </row>
    <row r="339" spans="1:8" x14ac:dyDescent="0.2">
      <c r="A339" s="210" t="s">
        <v>837</v>
      </c>
      <c r="B339" s="7" t="s">
        <v>12</v>
      </c>
      <c r="C339" s="123">
        <v>7042</v>
      </c>
      <c r="D339" s="8" t="s">
        <v>222</v>
      </c>
      <c r="E339" s="7">
        <v>0.06</v>
      </c>
      <c r="F339" s="7">
        <v>0.06</v>
      </c>
      <c r="G339" s="7">
        <v>20.28</v>
      </c>
      <c r="H339" s="7">
        <f>F339*G339</f>
        <v>1.2168000000000001</v>
      </c>
    </row>
    <row r="340" spans="1:8" x14ac:dyDescent="0.2">
      <c r="A340" s="210"/>
      <c r="B340" s="7" t="s">
        <v>12</v>
      </c>
      <c r="C340" s="123">
        <v>1139</v>
      </c>
      <c r="D340" s="8" t="s">
        <v>184</v>
      </c>
      <c r="E340" s="7" t="s">
        <v>26</v>
      </c>
      <c r="F340" s="7">
        <v>0.06</v>
      </c>
      <c r="G340" s="7">
        <v>96.19</v>
      </c>
      <c r="H340" s="7">
        <f>F340*G340</f>
        <v>5.7713999999999999</v>
      </c>
    </row>
    <row r="341" spans="1:8" x14ac:dyDescent="0.2">
      <c r="A341" s="203" t="s">
        <v>2</v>
      </c>
      <c r="B341" s="204"/>
      <c r="C341" s="205"/>
      <c r="D341" s="229" t="s">
        <v>134</v>
      </c>
      <c r="E341" s="3" t="s">
        <v>4</v>
      </c>
      <c r="F341" s="3" t="s">
        <v>5</v>
      </c>
      <c r="G341" s="208" t="s">
        <v>6</v>
      </c>
      <c r="H341" s="3" t="s">
        <v>7</v>
      </c>
    </row>
    <row r="342" spans="1:8" x14ac:dyDescent="0.2">
      <c r="A342" s="145" t="s">
        <v>8</v>
      </c>
      <c r="B342" s="146" t="s">
        <v>9</v>
      </c>
      <c r="C342" s="144" t="s">
        <v>10</v>
      </c>
      <c r="D342" s="230"/>
      <c r="E342" s="16" t="s">
        <v>60</v>
      </c>
      <c r="F342" s="16">
        <v>1</v>
      </c>
      <c r="G342" s="209"/>
      <c r="H342" s="3">
        <f>SUM(H343:H347)</f>
        <v>21.740000000000002</v>
      </c>
    </row>
    <row r="343" spans="1:8" x14ac:dyDescent="0.2">
      <c r="A343" s="214" t="s">
        <v>892</v>
      </c>
      <c r="B343" s="7" t="s">
        <v>12</v>
      </c>
      <c r="C343" s="142">
        <v>88265</v>
      </c>
      <c r="D343" s="8" t="s">
        <v>135</v>
      </c>
      <c r="E343" s="7" t="s">
        <v>26</v>
      </c>
      <c r="F343" s="7">
        <v>0.1</v>
      </c>
      <c r="G343" s="7">
        <v>16.54</v>
      </c>
      <c r="H343" s="27">
        <f>F343*G343</f>
        <v>1.6539999999999999</v>
      </c>
    </row>
    <row r="344" spans="1:8" x14ac:dyDescent="0.2">
      <c r="A344" s="215"/>
      <c r="B344" s="7" t="s">
        <v>12</v>
      </c>
      <c r="C344" s="142">
        <v>88247</v>
      </c>
      <c r="D344" s="8" t="s">
        <v>136</v>
      </c>
      <c r="E344" s="7" t="s">
        <v>26</v>
      </c>
      <c r="F344" s="7">
        <v>0.1</v>
      </c>
      <c r="G344" s="7">
        <v>10.24</v>
      </c>
      <c r="H344" s="27">
        <f>F344*G344</f>
        <v>1.024</v>
      </c>
    </row>
    <row r="345" spans="1:8" x14ac:dyDescent="0.2">
      <c r="A345" s="215"/>
      <c r="B345" s="7" t="s">
        <v>12</v>
      </c>
      <c r="C345" s="142">
        <v>3356</v>
      </c>
      <c r="D345" s="8" t="s">
        <v>126</v>
      </c>
      <c r="E345" s="7" t="s">
        <v>26</v>
      </c>
      <c r="F345" s="7">
        <v>0.1</v>
      </c>
      <c r="G345" s="7">
        <v>135</v>
      </c>
      <c r="H345" s="27">
        <f>F345*G345</f>
        <v>13.5</v>
      </c>
    </row>
    <row r="346" spans="1:8" x14ac:dyDescent="0.2">
      <c r="A346" s="215"/>
      <c r="B346" s="7" t="s">
        <v>12</v>
      </c>
      <c r="C346" s="142">
        <v>1020</v>
      </c>
      <c r="D346" s="8" t="s">
        <v>137</v>
      </c>
      <c r="E346" s="7" t="s">
        <v>60</v>
      </c>
      <c r="F346" s="7">
        <v>1</v>
      </c>
      <c r="G346" s="7">
        <v>4.6100000000000003</v>
      </c>
      <c r="H346" s="27">
        <f>F346*G346</f>
        <v>4.6100000000000003</v>
      </c>
    </row>
    <row r="347" spans="1:8" x14ac:dyDescent="0.2">
      <c r="A347" s="218"/>
      <c r="B347" s="7" t="s">
        <v>12</v>
      </c>
      <c r="C347" s="79">
        <v>1564</v>
      </c>
      <c r="D347" s="78" t="s">
        <v>612</v>
      </c>
      <c r="E347" s="143" t="s">
        <v>201</v>
      </c>
      <c r="F347" s="143">
        <v>0.2</v>
      </c>
      <c r="G347" s="44">
        <v>4.76</v>
      </c>
      <c r="H347" s="7">
        <f>F347*G347</f>
        <v>0.95199999999999996</v>
      </c>
    </row>
    <row r="348" spans="1:8" x14ac:dyDescent="0.2">
      <c r="A348" s="203" t="s">
        <v>2</v>
      </c>
      <c r="B348" s="204"/>
      <c r="C348" s="205"/>
      <c r="D348" s="206" t="s">
        <v>530</v>
      </c>
      <c r="E348" s="3" t="s">
        <v>4</v>
      </c>
      <c r="F348" s="3" t="s">
        <v>178</v>
      </c>
      <c r="G348" s="208" t="s">
        <v>6</v>
      </c>
      <c r="H348" s="3" t="s">
        <v>7</v>
      </c>
    </row>
    <row r="349" spans="1:8" x14ac:dyDescent="0.2">
      <c r="A349" s="160" t="s">
        <v>187</v>
      </c>
      <c r="B349" s="159" t="s">
        <v>9</v>
      </c>
      <c r="C349" s="160" t="s">
        <v>10</v>
      </c>
      <c r="D349" s="207"/>
      <c r="E349" s="3" t="s">
        <v>60</v>
      </c>
      <c r="F349" s="3">
        <v>1</v>
      </c>
      <c r="G349" s="209"/>
      <c r="H349" s="3">
        <f>ROUND(SUM(H350:H353),2)</f>
        <v>30.58</v>
      </c>
    </row>
    <row r="350" spans="1:8" x14ac:dyDescent="0.2">
      <c r="A350" s="220" t="s">
        <v>897</v>
      </c>
      <c r="B350" s="7" t="s">
        <v>12</v>
      </c>
      <c r="C350" s="157" t="s">
        <v>531</v>
      </c>
      <c r="D350" s="70" t="s">
        <v>532</v>
      </c>
      <c r="E350" s="7" t="s">
        <v>60</v>
      </c>
      <c r="F350" s="7">
        <v>1</v>
      </c>
      <c r="G350" s="7">
        <v>5.83</v>
      </c>
      <c r="H350" s="7">
        <f>F350*G350</f>
        <v>5.83</v>
      </c>
    </row>
    <row r="351" spans="1:8" x14ac:dyDescent="0.2">
      <c r="A351" s="221"/>
      <c r="B351" s="7" t="s">
        <v>12</v>
      </c>
      <c r="C351" s="157">
        <v>73591</v>
      </c>
      <c r="D351" s="8" t="s">
        <v>533</v>
      </c>
      <c r="E351" s="7" t="s">
        <v>60</v>
      </c>
      <c r="F351" s="7">
        <v>1</v>
      </c>
      <c r="G351" s="7">
        <v>0.17</v>
      </c>
      <c r="H351" s="27">
        <f>F351*G351</f>
        <v>0.17</v>
      </c>
    </row>
    <row r="352" spans="1:8" x14ac:dyDescent="0.2">
      <c r="A352" s="221"/>
      <c r="B352" s="7" t="s">
        <v>12</v>
      </c>
      <c r="C352" s="74">
        <v>9818</v>
      </c>
      <c r="D352" s="70" t="s">
        <v>534</v>
      </c>
      <c r="E352" s="7" t="s">
        <v>60</v>
      </c>
      <c r="F352" s="7">
        <v>1</v>
      </c>
      <c r="G352" s="7">
        <v>23.49</v>
      </c>
      <c r="H352" s="27">
        <f t="shared" ref="H352:H353" si="29">F352*G352</f>
        <v>23.49</v>
      </c>
    </row>
    <row r="353" spans="1:8" x14ac:dyDescent="0.2">
      <c r="A353" s="222"/>
      <c r="B353" s="7" t="s">
        <v>12</v>
      </c>
      <c r="C353" s="71">
        <v>318</v>
      </c>
      <c r="D353" s="48" t="s">
        <v>535</v>
      </c>
      <c r="E353" s="7" t="s">
        <v>15</v>
      </c>
      <c r="F353" s="7">
        <v>0.17</v>
      </c>
      <c r="G353" s="49">
        <v>6.39</v>
      </c>
      <c r="H353" s="27">
        <f t="shared" si="29"/>
        <v>1.0863</v>
      </c>
    </row>
    <row r="354" spans="1:8" x14ac:dyDescent="0.2">
      <c r="A354" s="203" t="s">
        <v>2</v>
      </c>
      <c r="B354" s="204"/>
      <c r="C354" s="205"/>
      <c r="D354" s="206" t="s">
        <v>537</v>
      </c>
      <c r="E354" s="3" t="s">
        <v>4</v>
      </c>
      <c r="F354" s="3" t="s">
        <v>178</v>
      </c>
      <c r="G354" s="208" t="s">
        <v>6</v>
      </c>
      <c r="H354" s="3" t="s">
        <v>7</v>
      </c>
    </row>
    <row r="355" spans="1:8" x14ac:dyDescent="0.2">
      <c r="A355" s="160" t="s">
        <v>187</v>
      </c>
      <c r="B355" s="159" t="s">
        <v>9</v>
      </c>
      <c r="C355" s="159" t="s">
        <v>10</v>
      </c>
      <c r="D355" s="207"/>
      <c r="E355" s="3" t="s">
        <v>60</v>
      </c>
      <c r="F355" s="3">
        <v>1</v>
      </c>
      <c r="G355" s="209"/>
      <c r="H355" s="3">
        <f>ROUND(SUM(H356:H361),2)</f>
        <v>22.74</v>
      </c>
    </row>
    <row r="356" spans="1:8" x14ac:dyDescent="0.2">
      <c r="A356" s="220" t="s">
        <v>903</v>
      </c>
      <c r="B356" s="7" t="s">
        <v>12</v>
      </c>
      <c r="C356" s="7" t="s">
        <v>540</v>
      </c>
      <c r="D356" s="64" t="s">
        <v>538</v>
      </c>
      <c r="E356" s="7" t="s">
        <v>60</v>
      </c>
      <c r="F356" s="7">
        <v>1</v>
      </c>
      <c r="G356" s="7">
        <v>1.48</v>
      </c>
      <c r="H356" s="7">
        <f>F356*G356</f>
        <v>1.48</v>
      </c>
    </row>
    <row r="357" spans="1:8" x14ac:dyDescent="0.2">
      <c r="A357" s="221"/>
      <c r="B357" s="7" t="s">
        <v>12</v>
      </c>
      <c r="C357" s="7">
        <v>73494</v>
      </c>
      <c r="D357" s="8" t="s">
        <v>541</v>
      </c>
      <c r="E357" s="7" t="s">
        <v>60</v>
      </c>
      <c r="F357" s="7">
        <v>1</v>
      </c>
      <c r="G357" s="7">
        <v>0.17</v>
      </c>
      <c r="H357" s="27">
        <f>F357*G357</f>
        <v>0.17</v>
      </c>
    </row>
    <row r="358" spans="1:8" x14ac:dyDescent="0.2">
      <c r="A358" s="221"/>
      <c r="B358" s="7" t="s">
        <v>12</v>
      </c>
      <c r="C358" s="65">
        <v>12611</v>
      </c>
      <c r="D358" s="241" t="s">
        <v>898</v>
      </c>
      <c r="E358" s="7" t="s">
        <v>60</v>
      </c>
      <c r="F358" s="7">
        <v>1</v>
      </c>
      <c r="G358" s="7">
        <v>19.96</v>
      </c>
      <c r="H358" s="27">
        <f t="shared" ref="H358:H361" si="30">F358*G358</f>
        <v>19.96</v>
      </c>
    </row>
    <row r="359" spans="1:8" x14ac:dyDescent="0.2">
      <c r="A359" s="221"/>
      <c r="B359" s="7"/>
      <c r="C359" s="66">
        <v>1824</v>
      </c>
      <c r="D359" s="27" t="s">
        <v>543</v>
      </c>
      <c r="E359" s="7" t="s">
        <v>201</v>
      </c>
      <c r="F359" s="68">
        <v>0.01</v>
      </c>
      <c r="G359" s="67">
        <v>29.86</v>
      </c>
      <c r="H359" s="27">
        <f t="shared" si="30"/>
        <v>0.29859999999999998</v>
      </c>
    </row>
    <row r="360" spans="1:8" x14ac:dyDescent="0.2">
      <c r="A360" s="221"/>
      <c r="B360" s="7"/>
      <c r="C360" s="66">
        <v>1825</v>
      </c>
      <c r="D360" s="27" t="s">
        <v>544</v>
      </c>
      <c r="E360" s="7" t="s">
        <v>201</v>
      </c>
      <c r="F360" s="68">
        <v>0.01</v>
      </c>
      <c r="G360" s="67">
        <v>25.27</v>
      </c>
      <c r="H360" s="27">
        <f t="shared" si="30"/>
        <v>0.25269999999999998</v>
      </c>
    </row>
    <row r="361" spans="1:8" x14ac:dyDescent="0.2">
      <c r="A361" s="222"/>
      <c r="B361" s="7" t="s">
        <v>12</v>
      </c>
      <c r="C361" s="158">
        <v>329</v>
      </c>
      <c r="D361" s="48" t="s">
        <v>899</v>
      </c>
      <c r="E361" s="7" t="s">
        <v>201</v>
      </c>
      <c r="F361" s="7">
        <v>0.17</v>
      </c>
      <c r="G361" s="49">
        <v>3.38</v>
      </c>
      <c r="H361" s="27">
        <f t="shared" si="30"/>
        <v>0.5746</v>
      </c>
    </row>
    <row r="362" spans="1:8" x14ac:dyDescent="0.2">
      <c r="A362" s="203" t="s">
        <v>2</v>
      </c>
      <c r="B362" s="204"/>
      <c r="C362" s="205"/>
      <c r="D362" s="206" t="s">
        <v>900</v>
      </c>
      <c r="E362" s="3" t="s">
        <v>4</v>
      </c>
      <c r="F362" s="3" t="s">
        <v>178</v>
      </c>
      <c r="G362" s="208" t="s">
        <v>6</v>
      </c>
      <c r="H362" s="3" t="s">
        <v>7</v>
      </c>
    </row>
    <row r="363" spans="1:8" x14ac:dyDescent="0.2">
      <c r="A363" s="160" t="s">
        <v>187</v>
      </c>
      <c r="B363" s="159" t="s">
        <v>9</v>
      </c>
      <c r="C363" s="159" t="s">
        <v>10</v>
      </c>
      <c r="D363" s="207"/>
      <c r="E363" s="3" t="s">
        <v>60</v>
      </c>
      <c r="F363" s="3">
        <v>1</v>
      </c>
      <c r="G363" s="209"/>
      <c r="H363" s="3">
        <f>ROUND(SUM(H364:H369),2)</f>
        <v>37.01</v>
      </c>
    </row>
    <row r="364" spans="1:8" x14ac:dyDescent="0.2">
      <c r="A364" s="220" t="s">
        <v>904</v>
      </c>
      <c r="B364" s="7" t="s">
        <v>12</v>
      </c>
      <c r="C364" s="7" t="s">
        <v>905</v>
      </c>
      <c r="D364" s="241" t="s">
        <v>907</v>
      </c>
      <c r="E364" s="7" t="s">
        <v>60</v>
      </c>
      <c r="F364" s="7">
        <v>1</v>
      </c>
      <c r="G364" s="7">
        <v>1.85</v>
      </c>
      <c r="H364" s="7">
        <f>F364*G364</f>
        <v>1.85</v>
      </c>
    </row>
    <row r="365" spans="1:8" x14ac:dyDescent="0.2">
      <c r="A365" s="221"/>
      <c r="B365" s="7" t="s">
        <v>12</v>
      </c>
      <c r="C365" s="7">
        <v>73593</v>
      </c>
      <c r="D365" s="8" t="s">
        <v>906</v>
      </c>
      <c r="E365" s="7" t="s">
        <v>60</v>
      </c>
      <c r="F365" s="7">
        <v>1</v>
      </c>
      <c r="G365" s="7">
        <v>0.22</v>
      </c>
      <c r="H365" s="27">
        <f>F365*G365</f>
        <v>0.22</v>
      </c>
    </row>
    <row r="366" spans="1:8" x14ac:dyDescent="0.2">
      <c r="A366" s="221"/>
      <c r="B366" s="7" t="s">
        <v>12</v>
      </c>
      <c r="C366" s="65">
        <v>12602</v>
      </c>
      <c r="D366" s="241" t="s">
        <v>901</v>
      </c>
      <c r="E366" s="7" t="s">
        <v>60</v>
      </c>
      <c r="F366" s="7">
        <v>1</v>
      </c>
      <c r="G366" s="7">
        <v>33.409999999999997</v>
      </c>
      <c r="H366" s="27">
        <f t="shared" ref="H366:H369" si="31">F366*G366</f>
        <v>33.409999999999997</v>
      </c>
    </row>
    <row r="367" spans="1:8" x14ac:dyDescent="0.2">
      <c r="A367" s="221"/>
      <c r="B367" s="7"/>
      <c r="C367" s="66">
        <v>1828</v>
      </c>
      <c r="D367" s="27" t="s">
        <v>902</v>
      </c>
      <c r="E367" s="7" t="s">
        <v>201</v>
      </c>
      <c r="F367" s="68">
        <v>0.01</v>
      </c>
      <c r="G367" s="67">
        <v>45.7</v>
      </c>
      <c r="H367" s="27">
        <f t="shared" si="31"/>
        <v>0.45700000000000002</v>
      </c>
    </row>
    <row r="368" spans="1:8" x14ac:dyDescent="0.2">
      <c r="A368" s="221"/>
      <c r="B368" s="7"/>
      <c r="C368" s="66">
        <v>1827</v>
      </c>
      <c r="D368" s="27" t="s">
        <v>544</v>
      </c>
      <c r="E368" s="7" t="s">
        <v>201</v>
      </c>
      <c r="F368" s="68">
        <v>0.01</v>
      </c>
      <c r="G368" s="67">
        <v>45.67</v>
      </c>
      <c r="H368" s="27">
        <f t="shared" si="31"/>
        <v>0.45670000000000005</v>
      </c>
    </row>
    <row r="369" spans="1:8" x14ac:dyDescent="0.2">
      <c r="A369" s="222"/>
      <c r="B369" s="7" t="s">
        <v>12</v>
      </c>
      <c r="C369" s="158">
        <v>328</v>
      </c>
      <c r="D369" s="48" t="s">
        <v>899</v>
      </c>
      <c r="E369" s="7" t="s">
        <v>201</v>
      </c>
      <c r="F369" s="7">
        <v>0.17</v>
      </c>
      <c r="G369" s="49">
        <v>3.62</v>
      </c>
      <c r="H369" s="27">
        <f t="shared" si="31"/>
        <v>0.61540000000000006</v>
      </c>
    </row>
  </sheetData>
  <mergeCells count="155">
    <mergeCell ref="A356:A361"/>
    <mergeCell ref="A362:C362"/>
    <mergeCell ref="D362:D363"/>
    <mergeCell ref="G362:G363"/>
    <mergeCell ref="A364:A369"/>
    <mergeCell ref="A348:C348"/>
    <mergeCell ref="D348:D349"/>
    <mergeCell ref="G348:G349"/>
    <mergeCell ref="A350:A353"/>
    <mergeCell ref="A354:C354"/>
    <mergeCell ref="D354:D355"/>
    <mergeCell ref="G354:G355"/>
    <mergeCell ref="A74:C74"/>
    <mergeCell ref="D74:D75"/>
    <mergeCell ref="A40:A41"/>
    <mergeCell ref="A42:C42"/>
    <mergeCell ref="D42:D43"/>
    <mergeCell ref="G42:G43"/>
    <mergeCell ref="A44:A45"/>
    <mergeCell ref="A61:C61"/>
    <mergeCell ref="D61:D62"/>
    <mergeCell ref="G61:G62"/>
    <mergeCell ref="G74:G75"/>
    <mergeCell ref="A29:C29"/>
    <mergeCell ref="D29:D30"/>
    <mergeCell ref="G29:G30"/>
    <mergeCell ref="A53:A55"/>
    <mergeCell ref="A56:C56"/>
    <mergeCell ref="D56:D57"/>
    <mergeCell ref="G56:G57"/>
    <mergeCell ref="A58:A60"/>
    <mergeCell ref="A63:A73"/>
    <mergeCell ref="A10:A11"/>
    <mergeCell ref="A12:C12"/>
    <mergeCell ref="D12:D13"/>
    <mergeCell ref="G12:G13"/>
    <mergeCell ref="A14:A18"/>
    <mergeCell ref="A19:C19"/>
    <mergeCell ref="D19:D20"/>
    <mergeCell ref="G19:G20"/>
    <mergeCell ref="A21:A23"/>
    <mergeCell ref="A1:H1"/>
    <mergeCell ref="A2:H2"/>
    <mergeCell ref="A3:H3"/>
    <mergeCell ref="A4:C4"/>
    <mergeCell ref="D4:D5"/>
    <mergeCell ref="G4:G5"/>
    <mergeCell ref="A6:A7"/>
    <mergeCell ref="A8:C8"/>
    <mergeCell ref="D8:D9"/>
    <mergeCell ref="G8:G9"/>
    <mergeCell ref="A85:C85"/>
    <mergeCell ref="D85:D86"/>
    <mergeCell ref="G85:G86"/>
    <mergeCell ref="A87:A98"/>
    <mergeCell ref="A76:A84"/>
    <mergeCell ref="D24:D25"/>
    <mergeCell ref="G24:G25"/>
    <mergeCell ref="A26:A28"/>
    <mergeCell ref="A46:C46"/>
    <mergeCell ref="D46:D47"/>
    <mergeCell ref="G46:G47"/>
    <mergeCell ref="A48:A50"/>
    <mergeCell ref="A51:C51"/>
    <mergeCell ref="D51:D52"/>
    <mergeCell ref="G51:G52"/>
    <mergeCell ref="A24:C24"/>
    <mergeCell ref="A31:A33"/>
    <mergeCell ref="A34:C34"/>
    <mergeCell ref="D34:D35"/>
    <mergeCell ref="G34:G35"/>
    <mergeCell ref="A36:A37"/>
    <mergeCell ref="A38:C38"/>
    <mergeCell ref="D38:D39"/>
    <mergeCell ref="G38:G39"/>
    <mergeCell ref="A136:C136"/>
    <mergeCell ref="D136:D137"/>
    <mergeCell ref="G136:G137"/>
    <mergeCell ref="A138:A143"/>
    <mergeCell ref="A144:C144"/>
    <mergeCell ref="D144:D145"/>
    <mergeCell ref="G144:G145"/>
    <mergeCell ref="A146:A151"/>
    <mergeCell ref="A99:C99"/>
    <mergeCell ref="D99:D100"/>
    <mergeCell ref="G99:G100"/>
    <mergeCell ref="A101:A111"/>
    <mergeCell ref="A112:C112"/>
    <mergeCell ref="D112:D113"/>
    <mergeCell ref="G112:G113"/>
    <mergeCell ref="A114:A135"/>
    <mergeCell ref="A190:C190"/>
    <mergeCell ref="D190:D191"/>
    <mergeCell ref="G190:G191"/>
    <mergeCell ref="A192:A203"/>
    <mergeCell ref="A152:C152"/>
    <mergeCell ref="D152:D153"/>
    <mergeCell ref="G152:G153"/>
    <mergeCell ref="A154:A170"/>
    <mergeCell ref="A171:C171"/>
    <mergeCell ref="D171:D172"/>
    <mergeCell ref="G171:G172"/>
    <mergeCell ref="A173:A181"/>
    <mergeCell ref="A182:C182"/>
    <mergeCell ref="D182:D183"/>
    <mergeCell ref="G182:G183"/>
    <mergeCell ref="A184:A189"/>
    <mergeCell ref="A226:C226"/>
    <mergeCell ref="D226:D227"/>
    <mergeCell ref="G226:G227"/>
    <mergeCell ref="A261:C261"/>
    <mergeCell ref="D261:D262"/>
    <mergeCell ref="G261:G262"/>
    <mergeCell ref="A263:A274"/>
    <mergeCell ref="A204:C204"/>
    <mergeCell ref="D204:D205"/>
    <mergeCell ref="G204:G205"/>
    <mergeCell ref="A206:A225"/>
    <mergeCell ref="A228:A260"/>
    <mergeCell ref="A275:C275"/>
    <mergeCell ref="D275:D276"/>
    <mergeCell ref="G275:G276"/>
    <mergeCell ref="A277:A279"/>
    <mergeCell ref="A280:C280"/>
    <mergeCell ref="D280:D281"/>
    <mergeCell ref="G280:G281"/>
    <mergeCell ref="A282:A283"/>
    <mergeCell ref="A337:C337"/>
    <mergeCell ref="D337:D338"/>
    <mergeCell ref="G337:G338"/>
    <mergeCell ref="A284:C284"/>
    <mergeCell ref="D284:D285"/>
    <mergeCell ref="G284:G285"/>
    <mergeCell ref="A286:A287"/>
    <mergeCell ref="A310:C310"/>
    <mergeCell ref="D310:D311"/>
    <mergeCell ref="G310:G311"/>
    <mergeCell ref="A312:A322"/>
    <mergeCell ref="A323:C323"/>
    <mergeCell ref="D323:D324"/>
    <mergeCell ref="G323:G324"/>
    <mergeCell ref="A325:A336"/>
    <mergeCell ref="A341:C341"/>
    <mergeCell ref="D341:D342"/>
    <mergeCell ref="G341:G342"/>
    <mergeCell ref="A343:A347"/>
    <mergeCell ref="A339:A340"/>
    <mergeCell ref="A288:C288"/>
    <mergeCell ref="D288:D289"/>
    <mergeCell ref="G288:G289"/>
    <mergeCell ref="A290:A299"/>
    <mergeCell ref="A300:C300"/>
    <mergeCell ref="D300:D301"/>
    <mergeCell ref="G300:G301"/>
    <mergeCell ref="A302:A309"/>
  </mergeCells>
  <conditionalFormatting sqref="E268:F268">
    <cfRule type="expression" dxfId="73" priority="18" stopIfTrue="1">
      <formula>(#REF!="")</formula>
    </cfRule>
  </conditionalFormatting>
  <conditionalFormatting sqref="E269:G270 E271">
    <cfRule type="expression" dxfId="72" priority="17" stopIfTrue="1">
      <formula>(#REF!="")</formula>
    </cfRule>
  </conditionalFormatting>
  <conditionalFormatting sqref="E272:G272 F271:G271">
    <cfRule type="expression" dxfId="71" priority="16" stopIfTrue="1">
      <formula>(#REF!="")</formula>
    </cfRule>
  </conditionalFormatting>
  <conditionalFormatting sqref="E295:F295">
    <cfRule type="expression" dxfId="70" priority="15" stopIfTrue="1">
      <formula>(#REF!="")</formula>
    </cfRule>
  </conditionalFormatting>
  <conditionalFormatting sqref="E296:G297 E298">
    <cfRule type="expression" dxfId="69" priority="14" stopIfTrue="1">
      <formula>(#REF!="")</formula>
    </cfRule>
  </conditionalFormatting>
  <conditionalFormatting sqref="E299:G299 F298:G298">
    <cfRule type="expression" dxfId="68" priority="13" stopIfTrue="1">
      <formula>(#REF!="")</formula>
    </cfRule>
  </conditionalFormatting>
  <conditionalFormatting sqref="E302:E308">
    <cfRule type="expression" dxfId="67" priority="12" stopIfTrue="1">
      <formula>($F302="")</formula>
    </cfRule>
  </conditionalFormatting>
  <conditionalFormatting sqref="E306">
    <cfRule type="expression" dxfId="66" priority="11" stopIfTrue="1">
      <formula>($F307="")</formula>
    </cfRule>
  </conditionalFormatting>
  <conditionalFormatting sqref="E312">
    <cfRule type="expression" dxfId="65" priority="10" stopIfTrue="1">
      <formula>(#REF!="")</formula>
    </cfRule>
  </conditionalFormatting>
  <conditionalFormatting sqref="E316:F316 F312">
    <cfRule type="expression" dxfId="64" priority="9" stopIfTrue="1">
      <formula>(#REF!="")</formula>
    </cfRule>
  </conditionalFormatting>
  <conditionalFormatting sqref="E325">
    <cfRule type="expression" dxfId="63" priority="8" stopIfTrue="1">
      <formula>(#REF!="")</formula>
    </cfRule>
  </conditionalFormatting>
  <conditionalFormatting sqref="E329:F329 F325">
    <cfRule type="expression" dxfId="62" priority="7" stopIfTrue="1">
      <formula>(#REF!="")</formula>
    </cfRule>
  </conditionalFormatting>
  <conditionalFormatting sqref="G316">
    <cfRule type="expression" dxfId="61" priority="6" stopIfTrue="1">
      <formula>(#REF!="")</formula>
    </cfRule>
  </conditionalFormatting>
  <conditionalFormatting sqref="G312">
    <cfRule type="expression" dxfId="60" priority="5" stopIfTrue="1">
      <formula>(#REF!="")</formula>
    </cfRule>
  </conditionalFormatting>
  <conditionalFormatting sqref="G325">
    <cfRule type="expression" dxfId="59" priority="4" stopIfTrue="1">
      <formula>(#REF!="")</formula>
    </cfRule>
  </conditionalFormatting>
  <conditionalFormatting sqref="G329">
    <cfRule type="expression" dxfId="58" priority="3" stopIfTrue="1">
      <formula>(#REF!="")</formula>
    </cfRule>
  </conditionalFormatting>
  <conditionalFormatting sqref="F359:F360">
    <cfRule type="expression" dxfId="57" priority="2" stopIfTrue="1">
      <formula>(#REF!="")</formula>
    </cfRule>
  </conditionalFormatting>
  <conditionalFormatting sqref="F367:F368">
    <cfRule type="expression" dxfId="56" priority="1" stopIfTrue="1">
      <formula>(#REF!="")</formula>
    </cfRule>
  </conditionalFormatting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opLeftCell="A61" zoomScale="70" zoomScaleNormal="70" zoomScaleSheetLayoutView="80" workbookViewId="0">
      <selection activeCell="A113" sqref="A113:C113"/>
    </sheetView>
  </sheetViews>
  <sheetFormatPr defaultRowHeight="15" x14ac:dyDescent="0.2"/>
  <cols>
    <col min="1" max="1" width="13.28515625" style="36" customWidth="1"/>
    <col min="2" max="2" width="12.140625" style="1" customWidth="1"/>
    <col min="3" max="3" width="11.5703125" style="36" customWidth="1"/>
    <col min="4" max="4" width="70.7109375" style="13" customWidth="1"/>
    <col min="5" max="5" width="18.85546875" style="1" customWidth="1"/>
    <col min="6" max="6" width="8.42578125" style="1" customWidth="1"/>
    <col min="7" max="7" width="19.5703125" style="1" customWidth="1"/>
    <col min="8" max="8" width="25" style="1" customWidth="1"/>
    <col min="9" max="9" width="9.140625" style="1"/>
    <col min="10" max="10" width="12.28515625" style="1" bestFit="1" customWidth="1"/>
    <col min="11" max="16384" width="9.140625" style="1"/>
  </cols>
  <sheetData>
    <row r="1" spans="1:8" ht="42" customHeight="1" x14ac:dyDescent="0.2">
      <c r="A1" s="187" t="s">
        <v>0</v>
      </c>
      <c r="B1" s="188"/>
      <c r="C1" s="188"/>
      <c r="D1" s="188"/>
      <c r="E1" s="188"/>
      <c r="F1" s="188"/>
      <c r="G1" s="204"/>
      <c r="H1" s="205"/>
    </row>
    <row r="2" spans="1:8" ht="15" customHeight="1" x14ac:dyDescent="0.2">
      <c r="A2" s="187" t="s">
        <v>1</v>
      </c>
      <c r="B2" s="188"/>
      <c r="C2" s="188"/>
      <c r="D2" s="188"/>
      <c r="E2" s="188"/>
      <c r="F2" s="188"/>
      <c r="G2" s="204"/>
      <c r="H2" s="205"/>
    </row>
    <row r="3" spans="1:8" ht="18.75" x14ac:dyDescent="0.2">
      <c r="A3" s="227"/>
      <c r="B3" s="228"/>
      <c r="C3" s="228"/>
      <c r="D3" s="228"/>
      <c r="E3" s="228"/>
      <c r="F3" s="228"/>
      <c r="G3" s="212"/>
      <c r="H3" s="213"/>
    </row>
    <row r="4" spans="1:8" ht="15" customHeight="1" x14ac:dyDescent="0.2">
      <c r="A4" s="203" t="s">
        <v>2</v>
      </c>
      <c r="B4" s="204"/>
      <c r="C4" s="205"/>
      <c r="D4" s="206" t="s">
        <v>229</v>
      </c>
      <c r="E4" s="3" t="s">
        <v>4</v>
      </c>
      <c r="F4" s="3" t="s">
        <v>178</v>
      </c>
      <c r="G4" s="208" t="s">
        <v>6</v>
      </c>
      <c r="H4" s="3" t="s">
        <v>7</v>
      </c>
    </row>
    <row r="5" spans="1:8" ht="15" customHeight="1" x14ac:dyDescent="0.2">
      <c r="A5" s="11" t="s">
        <v>187</v>
      </c>
      <c r="B5" s="12" t="s">
        <v>9</v>
      </c>
      <c r="C5" s="111" t="s">
        <v>10</v>
      </c>
      <c r="D5" s="207"/>
      <c r="E5" s="3" t="s">
        <v>31</v>
      </c>
      <c r="F5" s="3">
        <v>1</v>
      </c>
      <c r="G5" s="209"/>
      <c r="H5" s="3">
        <f>ROUND(SUM(H6:H8),2)</f>
        <v>2.2799999999999998</v>
      </c>
    </row>
    <row r="6" spans="1:8" ht="15" customHeight="1" x14ac:dyDescent="0.2">
      <c r="A6" s="214" t="s">
        <v>845</v>
      </c>
      <c r="B6" s="7" t="s">
        <v>12</v>
      </c>
      <c r="C6" s="109">
        <v>6079</v>
      </c>
      <c r="D6" s="8" t="s">
        <v>230</v>
      </c>
      <c r="E6" s="7" t="s">
        <v>31</v>
      </c>
      <c r="F6" s="7">
        <f>0.06*1.25</f>
        <v>7.4999999999999997E-2</v>
      </c>
      <c r="G6" s="7">
        <v>5.83</v>
      </c>
      <c r="H6" s="7">
        <f>F6*G6</f>
        <v>0.43724999999999997</v>
      </c>
    </row>
    <row r="7" spans="1:8" ht="15" customHeight="1" x14ac:dyDescent="0.2">
      <c r="A7" s="215"/>
      <c r="B7" s="7" t="s">
        <v>12</v>
      </c>
      <c r="C7" s="109">
        <v>1139</v>
      </c>
      <c r="D7" s="8" t="s">
        <v>184</v>
      </c>
      <c r="E7" s="7" t="s">
        <v>26</v>
      </c>
      <c r="F7" s="7">
        <v>1.4999999999999999E-2</v>
      </c>
      <c r="G7" s="7">
        <v>96.19</v>
      </c>
      <c r="H7" s="27">
        <f>F7*G7</f>
        <v>1.44285</v>
      </c>
    </row>
    <row r="8" spans="1:8" ht="15" customHeight="1" x14ac:dyDescent="0.2">
      <c r="A8" s="215"/>
      <c r="B8" s="7" t="s">
        <v>12</v>
      </c>
      <c r="C8" s="7">
        <v>88316</v>
      </c>
      <c r="D8" s="8" t="s">
        <v>49</v>
      </c>
      <c r="E8" s="7" t="s">
        <v>26</v>
      </c>
      <c r="F8" s="7">
        <v>0.04</v>
      </c>
      <c r="G8" s="7">
        <v>10.06</v>
      </c>
      <c r="H8" s="27">
        <f>F8*G8</f>
        <v>0.40240000000000004</v>
      </c>
    </row>
    <row r="9" spans="1:8" ht="15" customHeight="1" x14ac:dyDescent="0.2">
      <c r="A9" s="203" t="s">
        <v>2</v>
      </c>
      <c r="B9" s="204"/>
      <c r="C9" s="205"/>
      <c r="D9" s="206" t="s">
        <v>50</v>
      </c>
      <c r="E9" s="3" t="s">
        <v>4</v>
      </c>
      <c r="F9" s="3" t="s">
        <v>5</v>
      </c>
      <c r="G9" s="208" t="s">
        <v>6</v>
      </c>
      <c r="H9" s="3" t="s">
        <v>7</v>
      </c>
    </row>
    <row r="10" spans="1:8" ht="15" customHeight="1" x14ac:dyDescent="0.2">
      <c r="A10" s="11" t="s">
        <v>8</v>
      </c>
      <c r="B10" s="29" t="s">
        <v>9</v>
      </c>
      <c r="C10" s="110" t="s">
        <v>10</v>
      </c>
      <c r="D10" s="207"/>
      <c r="E10" s="16" t="s">
        <v>31</v>
      </c>
      <c r="F10" s="16">
        <v>1</v>
      </c>
      <c r="G10" s="209"/>
      <c r="H10" s="3">
        <f>ROUND(SUM(H11:H12),2)</f>
        <v>17.86</v>
      </c>
    </row>
    <row r="11" spans="1:8" ht="15" customHeight="1" x14ac:dyDescent="0.2">
      <c r="A11" s="216" t="s">
        <v>847</v>
      </c>
      <c r="B11" s="7" t="s">
        <v>12</v>
      </c>
      <c r="C11" s="109">
        <v>6079</v>
      </c>
      <c r="D11" s="8" t="s">
        <v>51</v>
      </c>
      <c r="E11" s="7" t="s">
        <v>31</v>
      </c>
      <c r="F11" s="7">
        <v>1.25</v>
      </c>
      <c r="G11" s="7">
        <v>5.83</v>
      </c>
      <c r="H11" s="7">
        <f t="shared" ref="H11:H12" si="0">F11*G11</f>
        <v>7.2874999999999996</v>
      </c>
    </row>
    <row r="12" spans="1:8" ht="15" customHeight="1" x14ac:dyDescent="0.2">
      <c r="A12" s="217"/>
      <c r="B12" s="7" t="s">
        <v>12</v>
      </c>
      <c r="C12" s="109">
        <v>72840</v>
      </c>
      <c r="D12" s="8" t="s">
        <v>52</v>
      </c>
      <c r="E12" s="7" t="s">
        <v>53</v>
      </c>
      <c r="F12" s="7">
        <v>22.5</v>
      </c>
      <c r="G12" s="7">
        <v>0.47</v>
      </c>
      <c r="H12" s="7">
        <f t="shared" si="0"/>
        <v>10.574999999999999</v>
      </c>
    </row>
    <row r="13" spans="1:8" ht="15" customHeight="1" x14ac:dyDescent="0.2">
      <c r="A13" s="203" t="s">
        <v>2</v>
      </c>
      <c r="B13" s="204"/>
      <c r="C13" s="205"/>
      <c r="D13" s="206" t="s">
        <v>228</v>
      </c>
      <c r="E13" s="3" t="s">
        <v>4</v>
      </c>
      <c r="F13" s="3" t="s">
        <v>178</v>
      </c>
      <c r="G13" s="208" t="s">
        <v>6</v>
      </c>
      <c r="H13" s="3" t="s">
        <v>7</v>
      </c>
    </row>
    <row r="14" spans="1:8" ht="15" customHeight="1" x14ac:dyDescent="0.2">
      <c r="A14" s="11" t="s">
        <v>187</v>
      </c>
      <c r="B14" s="12" t="s">
        <v>9</v>
      </c>
      <c r="C14" s="111" t="s">
        <v>10</v>
      </c>
      <c r="D14" s="207"/>
      <c r="E14" s="3" t="s">
        <v>31</v>
      </c>
      <c r="F14" s="3">
        <v>1</v>
      </c>
      <c r="G14" s="209"/>
      <c r="H14" s="3">
        <f>ROUND(SUM(H15:H16),2)</f>
        <v>6.99</v>
      </c>
    </row>
    <row r="15" spans="1:8" ht="15" customHeight="1" x14ac:dyDescent="0.2">
      <c r="A15" s="210" t="s">
        <v>846</v>
      </c>
      <c r="B15" s="7" t="s">
        <v>12</v>
      </c>
      <c r="C15" s="109">
        <v>7042</v>
      </c>
      <c r="D15" s="8" t="s">
        <v>222</v>
      </c>
      <c r="E15" s="7">
        <v>0.06</v>
      </c>
      <c r="F15" s="7">
        <v>0.06</v>
      </c>
      <c r="G15" s="7">
        <v>20.28</v>
      </c>
      <c r="H15" s="7">
        <f>F15*G15</f>
        <v>1.2168000000000001</v>
      </c>
    </row>
    <row r="16" spans="1:8" ht="15" customHeight="1" x14ac:dyDescent="0.2">
      <c r="A16" s="210"/>
      <c r="B16" s="7" t="s">
        <v>12</v>
      </c>
      <c r="C16" s="109">
        <v>1139</v>
      </c>
      <c r="D16" s="8" t="s">
        <v>184</v>
      </c>
      <c r="E16" s="7" t="s">
        <v>26</v>
      </c>
      <c r="F16" s="7">
        <v>0.06</v>
      </c>
      <c r="G16" s="7">
        <v>96.19</v>
      </c>
      <c r="H16" s="7">
        <f>F16*G16</f>
        <v>5.7713999999999999</v>
      </c>
    </row>
    <row r="17" spans="1:8" ht="15.75" customHeight="1" x14ac:dyDescent="0.2">
      <c r="A17" s="203" t="s">
        <v>2</v>
      </c>
      <c r="B17" s="204"/>
      <c r="C17" s="205"/>
      <c r="D17" s="206" t="s">
        <v>265</v>
      </c>
      <c r="E17" s="3" t="s">
        <v>4</v>
      </c>
      <c r="F17" s="3" t="s">
        <v>178</v>
      </c>
      <c r="G17" s="208" t="s">
        <v>6</v>
      </c>
      <c r="H17" s="3" t="s">
        <v>7</v>
      </c>
    </row>
    <row r="18" spans="1:8" ht="12.75" customHeight="1" x14ac:dyDescent="0.2">
      <c r="A18" s="11" t="s">
        <v>187</v>
      </c>
      <c r="B18" s="12" t="s">
        <v>9</v>
      </c>
      <c r="C18" s="111" t="s">
        <v>10</v>
      </c>
      <c r="D18" s="207"/>
      <c r="E18" s="3" t="s">
        <v>154</v>
      </c>
      <c r="F18" s="3">
        <v>1</v>
      </c>
      <c r="G18" s="209"/>
      <c r="H18" s="3">
        <f>ROUND(SUM(H19:H29),2)</f>
        <v>699.35</v>
      </c>
    </row>
    <row r="19" spans="1:8" x14ac:dyDescent="0.2">
      <c r="A19" s="214" t="s">
        <v>850</v>
      </c>
      <c r="B19" s="7" t="s">
        <v>12</v>
      </c>
      <c r="C19" s="73">
        <v>3061</v>
      </c>
      <c r="D19" s="7" t="s">
        <v>171</v>
      </c>
      <c r="E19" s="32" t="s">
        <v>31</v>
      </c>
      <c r="F19" s="32" t="s">
        <v>169</v>
      </c>
      <c r="G19" s="32">
        <v>5.45</v>
      </c>
      <c r="H19" s="7">
        <f t="shared" ref="H19" si="1">F19*G19</f>
        <v>10.9</v>
      </c>
    </row>
    <row r="20" spans="1:8" x14ac:dyDescent="0.2">
      <c r="A20" s="215"/>
      <c r="B20" s="7" t="s">
        <v>12</v>
      </c>
      <c r="C20" s="109" t="s">
        <v>214</v>
      </c>
      <c r="D20" s="7" t="s">
        <v>266</v>
      </c>
      <c r="E20" s="7" t="s">
        <v>31</v>
      </c>
      <c r="F20" s="7">
        <v>7.0000000000000007E-2</v>
      </c>
      <c r="G20" s="7">
        <v>68.05</v>
      </c>
      <c r="H20" s="7">
        <f>F20*G20</f>
        <v>4.7635000000000005</v>
      </c>
    </row>
    <row r="21" spans="1:8" x14ac:dyDescent="0.2">
      <c r="A21" s="215"/>
      <c r="B21" s="7" t="s">
        <v>12</v>
      </c>
      <c r="C21" s="109">
        <v>7042</v>
      </c>
      <c r="D21" s="8" t="s">
        <v>222</v>
      </c>
      <c r="E21" s="7" t="s">
        <v>21</v>
      </c>
      <c r="F21" s="7">
        <v>0.05</v>
      </c>
      <c r="G21" s="7">
        <v>20.28</v>
      </c>
      <c r="H21" s="7">
        <f>F21*G21</f>
        <v>1.014</v>
      </c>
    </row>
    <row r="22" spans="1:8" x14ac:dyDescent="0.2">
      <c r="A22" s="215"/>
      <c r="B22" s="7" t="s">
        <v>12</v>
      </c>
      <c r="C22" s="109">
        <v>1139</v>
      </c>
      <c r="D22" s="8" t="s">
        <v>184</v>
      </c>
      <c r="E22" s="7" t="s">
        <v>21</v>
      </c>
      <c r="F22" s="7">
        <v>0.05</v>
      </c>
      <c r="G22" s="7">
        <v>96.19</v>
      </c>
      <c r="H22" s="7">
        <f>F22*G22</f>
        <v>4.8094999999999999</v>
      </c>
    </row>
    <row r="23" spans="1:8" x14ac:dyDescent="0.2">
      <c r="A23" s="215"/>
      <c r="B23" s="7" t="s">
        <v>12</v>
      </c>
      <c r="C23" s="73" t="s">
        <v>219</v>
      </c>
      <c r="D23" s="7" t="s">
        <v>173</v>
      </c>
      <c r="E23" s="32" t="s">
        <v>141</v>
      </c>
      <c r="F23" s="32" t="s">
        <v>174</v>
      </c>
      <c r="G23" s="32">
        <v>5.45</v>
      </c>
      <c r="H23" s="7">
        <f t="shared" ref="H23" si="2">F23*G23</f>
        <v>8.1750000000000007</v>
      </c>
    </row>
    <row r="24" spans="1:8" x14ac:dyDescent="0.2">
      <c r="A24" s="215"/>
      <c r="B24" s="7" t="s">
        <v>12</v>
      </c>
      <c r="C24" s="109">
        <v>88316</v>
      </c>
      <c r="D24" s="8" t="s">
        <v>49</v>
      </c>
      <c r="E24" s="21" t="s">
        <v>33</v>
      </c>
      <c r="F24" s="21">
        <v>0.5</v>
      </c>
      <c r="G24" s="7">
        <v>10.06</v>
      </c>
      <c r="H24" s="27">
        <f>F24*G24</f>
        <v>5.03</v>
      </c>
    </row>
    <row r="25" spans="1:8" x14ac:dyDescent="0.2">
      <c r="A25" s="215"/>
      <c r="B25" s="7" t="s">
        <v>12</v>
      </c>
      <c r="C25" s="109">
        <v>88267</v>
      </c>
      <c r="D25" s="8" t="s">
        <v>267</v>
      </c>
      <c r="E25" s="7" t="s">
        <v>26</v>
      </c>
      <c r="F25" s="7">
        <v>1</v>
      </c>
      <c r="G25" s="7">
        <v>10.06</v>
      </c>
      <c r="H25" s="27">
        <f>F25*G25</f>
        <v>10.06</v>
      </c>
    </row>
    <row r="26" spans="1:8" x14ac:dyDescent="0.2">
      <c r="A26" s="215"/>
      <c r="B26" s="7" t="s">
        <v>12</v>
      </c>
      <c r="C26" s="109">
        <v>73607</v>
      </c>
      <c r="D26" s="8" t="s">
        <v>270</v>
      </c>
      <c r="E26" s="7" t="s">
        <v>15</v>
      </c>
      <c r="F26" s="7">
        <v>1</v>
      </c>
      <c r="G26" s="7">
        <v>54.6</v>
      </c>
      <c r="H26" s="27">
        <f>F26*G26</f>
        <v>54.6</v>
      </c>
    </row>
    <row r="27" spans="1:8" x14ac:dyDescent="0.2">
      <c r="A27" s="215"/>
      <c r="B27" s="7"/>
      <c r="C27" s="109">
        <f>fornecedores!$A$320</f>
        <v>123</v>
      </c>
      <c r="D27" s="50" t="s">
        <v>268</v>
      </c>
      <c r="E27" s="7" t="s">
        <v>15</v>
      </c>
      <c r="F27" s="7">
        <v>1</v>
      </c>
      <c r="G27" s="7">
        <f>fornecedores!$K$320</f>
        <v>120</v>
      </c>
      <c r="H27" s="27">
        <f t="shared" ref="H27:H29" si="3">F27*G27</f>
        <v>120</v>
      </c>
    </row>
    <row r="28" spans="1:8" x14ac:dyDescent="0.2">
      <c r="A28" s="215"/>
      <c r="B28" s="7"/>
      <c r="C28" s="109">
        <f>fornecedores!$A$299</f>
        <v>116</v>
      </c>
      <c r="D28" s="50" t="s">
        <v>269</v>
      </c>
      <c r="E28" s="7" t="s">
        <v>15</v>
      </c>
      <c r="F28" s="7">
        <v>2</v>
      </c>
      <c r="G28" s="7">
        <f>fornecedores!$K$299</f>
        <v>60</v>
      </c>
      <c r="H28" s="27">
        <f t="shared" si="3"/>
        <v>120</v>
      </c>
    </row>
    <row r="29" spans="1:8" x14ac:dyDescent="0.2">
      <c r="A29" s="218"/>
      <c r="B29" s="7"/>
      <c r="C29" s="109">
        <f>fornecedores!$A$176</f>
        <v>72</v>
      </c>
      <c r="D29" s="7" t="s">
        <v>271</v>
      </c>
      <c r="E29" s="7" t="s">
        <v>15</v>
      </c>
      <c r="F29" s="7">
        <v>1</v>
      </c>
      <c r="G29" s="7">
        <f>fornecedores!$K$176</f>
        <v>360</v>
      </c>
      <c r="H29" s="27">
        <f t="shared" si="3"/>
        <v>360</v>
      </c>
    </row>
    <row r="30" spans="1:8" ht="12.75" customHeight="1" x14ac:dyDescent="0.2">
      <c r="A30" s="203" t="s">
        <v>2</v>
      </c>
      <c r="B30" s="204"/>
      <c r="C30" s="205"/>
      <c r="D30" s="206" t="s">
        <v>264</v>
      </c>
      <c r="E30" s="3" t="s">
        <v>4</v>
      </c>
      <c r="F30" s="3" t="s">
        <v>178</v>
      </c>
      <c r="G30" s="208" t="s">
        <v>6</v>
      </c>
      <c r="H30" s="3" t="s">
        <v>7</v>
      </c>
    </row>
    <row r="31" spans="1:8" ht="12.75" customHeight="1" x14ac:dyDescent="0.2">
      <c r="A31" s="11" t="s">
        <v>187</v>
      </c>
      <c r="B31" s="12" t="s">
        <v>9</v>
      </c>
      <c r="C31" s="111" t="s">
        <v>10</v>
      </c>
      <c r="D31" s="207"/>
      <c r="E31" s="3" t="s">
        <v>154</v>
      </c>
      <c r="F31" s="3">
        <v>1</v>
      </c>
      <c r="G31" s="209"/>
      <c r="H31" s="3">
        <f>ROUND(SUM(H32:H43),2)</f>
        <v>1259.42</v>
      </c>
    </row>
    <row r="32" spans="1:8" x14ac:dyDescent="0.2">
      <c r="A32" s="210" t="s">
        <v>851</v>
      </c>
      <c r="B32" s="7" t="s">
        <v>12</v>
      </c>
      <c r="C32" s="73">
        <v>3061</v>
      </c>
      <c r="D32" s="7" t="s">
        <v>171</v>
      </c>
      <c r="E32" s="32" t="s">
        <v>31</v>
      </c>
      <c r="F32" s="32" t="s">
        <v>169</v>
      </c>
      <c r="G32" s="32">
        <v>5.45</v>
      </c>
      <c r="H32" s="7">
        <f t="shared" ref="H32" si="4">F32*G32</f>
        <v>10.9</v>
      </c>
    </row>
    <row r="33" spans="1:8" x14ac:dyDescent="0.2">
      <c r="A33" s="210"/>
      <c r="B33" s="7" t="s">
        <v>12</v>
      </c>
      <c r="C33" s="109" t="s">
        <v>214</v>
      </c>
      <c r="D33" s="7" t="s">
        <v>157</v>
      </c>
      <c r="E33" s="7" t="s">
        <v>31</v>
      </c>
      <c r="F33" s="7">
        <v>0.1</v>
      </c>
      <c r="G33" s="7">
        <v>68.05</v>
      </c>
      <c r="H33" s="7">
        <f>F33*G33</f>
        <v>6.8049999999999997</v>
      </c>
    </row>
    <row r="34" spans="1:8" x14ac:dyDescent="0.2">
      <c r="A34" s="210"/>
      <c r="B34" s="7" t="s">
        <v>12</v>
      </c>
      <c r="C34" s="109">
        <v>7042</v>
      </c>
      <c r="D34" s="8" t="s">
        <v>222</v>
      </c>
      <c r="E34" s="7" t="s">
        <v>21</v>
      </c>
      <c r="F34" s="7">
        <v>0.1</v>
      </c>
      <c r="G34" s="7">
        <v>20.28</v>
      </c>
      <c r="H34" s="7">
        <f>F34*G34</f>
        <v>2.028</v>
      </c>
    </row>
    <row r="35" spans="1:8" x14ac:dyDescent="0.2">
      <c r="A35" s="210"/>
      <c r="B35" s="7" t="s">
        <v>12</v>
      </c>
      <c r="C35" s="109">
        <v>1139</v>
      </c>
      <c r="D35" s="8" t="s">
        <v>184</v>
      </c>
      <c r="E35" s="7" t="s">
        <v>21</v>
      </c>
      <c r="F35" s="7">
        <v>0.1</v>
      </c>
      <c r="G35" s="7">
        <v>96.19</v>
      </c>
      <c r="H35" s="7">
        <f>F35*G35</f>
        <v>9.6189999999999998</v>
      </c>
    </row>
    <row r="36" spans="1:8" x14ac:dyDescent="0.2">
      <c r="A36" s="210"/>
      <c r="B36" s="7" t="s">
        <v>12</v>
      </c>
      <c r="C36" s="73" t="s">
        <v>219</v>
      </c>
      <c r="D36" s="7" t="s">
        <v>173</v>
      </c>
      <c r="E36" s="32" t="s">
        <v>141</v>
      </c>
      <c r="F36" s="32" t="s">
        <v>174</v>
      </c>
      <c r="G36" s="32">
        <v>5.45</v>
      </c>
      <c r="H36" s="7">
        <f t="shared" ref="H36" si="5">F36*G36</f>
        <v>8.1750000000000007</v>
      </c>
    </row>
    <row r="37" spans="1:8" x14ac:dyDescent="0.2">
      <c r="A37" s="210"/>
      <c r="B37" s="7" t="s">
        <v>12</v>
      </c>
      <c r="C37" s="109">
        <v>88316</v>
      </c>
      <c r="D37" s="8" t="s">
        <v>49</v>
      </c>
      <c r="E37" s="21" t="s">
        <v>33</v>
      </c>
      <c r="F37" s="21">
        <v>0.5</v>
      </c>
      <c r="G37" s="7">
        <v>10.06</v>
      </c>
      <c r="H37" s="27">
        <f>F37*G37</f>
        <v>5.03</v>
      </c>
    </row>
    <row r="38" spans="1:8" x14ac:dyDescent="0.2">
      <c r="A38" s="210"/>
      <c r="B38" s="7" t="s">
        <v>12</v>
      </c>
      <c r="C38" s="109">
        <v>88267</v>
      </c>
      <c r="D38" s="8" t="s">
        <v>267</v>
      </c>
      <c r="E38" s="7" t="s">
        <v>26</v>
      </c>
      <c r="F38" s="7">
        <v>1</v>
      </c>
      <c r="G38" s="7">
        <v>10.06</v>
      </c>
      <c r="H38" s="27">
        <f>F38*G38</f>
        <v>10.06</v>
      </c>
    </row>
    <row r="39" spans="1:8" x14ac:dyDescent="0.2">
      <c r="A39" s="210"/>
      <c r="B39" s="7" t="s">
        <v>12</v>
      </c>
      <c r="C39" s="109">
        <v>73607</v>
      </c>
      <c r="D39" s="8" t="s">
        <v>270</v>
      </c>
      <c r="E39" s="7" t="s">
        <v>15</v>
      </c>
      <c r="F39" s="7">
        <v>1</v>
      </c>
      <c r="G39" s="7">
        <v>54.6</v>
      </c>
      <c r="H39" s="27">
        <f>F39*G39</f>
        <v>54.6</v>
      </c>
    </row>
    <row r="40" spans="1:8" x14ac:dyDescent="0.2">
      <c r="A40" s="210"/>
      <c r="B40" s="7"/>
      <c r="C40" s="109">
        <f>fornecedores!$A$317</f>
        <v>122</v>
      </c>
      <c r="D40" s="64" t="s">
        <v>507</v>
      </c>
      <c r="E40" s="7" t="s">
        <v>15</v>
      </c>
      <c r="F40" s="7">
        <v>1</v>
      </c>
      <c r="G40" s="7">
        <f>fornecedores!$K$317</f>
        <v>290.2</v>
      </c>
      <c r="H40" s="27">
        <f t="shared" ref="H40:H43" si="6">F40*G40</f>
        <v>290.2</v>
      </c>
    </row>
    <row r="41" spans="1:8" x14ac:dyDescent="0.2">
      <c r="A41" s="210"/>
      <c r="B41" s="7"/>
      <c r="C41" s="109">
        <f>fornecedores!$A$305</f>
        <v>118</v>
      </c>
      <c r="D41" s="64" t="s">
        <v>508</v>
      </c>
      <c r="E41" s="7" t="s">
        <v>15</v>
      </c>
      <c r="F41" s="7">
        <v>1</v>
      </c>
      <c r="G41" s="7">
        <f>fornecedores!$K$305</f>
        <v>212</v>
      </c>
      <c r="H41" s="27">
        <f t="shared" si="6"/>
        <v>212</v>
      </c>
    </row>
    <row r="42" spans="1:8" x14ac:dyDescent="0.2">
      <c r="A42" s="210"/>
      <c r="B42" s="7"/>
      <c r="C42" s="109">
        <f>fornecedores!$A$293</f>
        <v>114</v>
      </c>
      <c r="D42" s="70" t="str">
        <f>fornecedores!$C$293</f>
        <v>Laje Excêntrica 1200 / 600</v>
      </c>
      <c r="E42" s="7" t="s">
        <v>15</v>
      </c>
      <c r="F42" s="7">
        <v>1</v>
      </c>
      <c r="G42" s="7">
        <f>fornecedores!$K$293</f>
        <v>290</v>
      </c>
      <c r="H42" s="27">
        <f t="shared" si="6"/>
        <v>290</v>
      </c>
    </row>
    <row r="43" spans="1:8" x14ac:dyDescent="0.2">
      <c r="A43" s="210"/>
      <c r="B43" s="7"/>
      <c r="C43" s="109">
        <f>fornecedores!$A$176</f>
        <v>72</v>
      </c>
      <c r="D43" s="7" t="s">
        <v>271</v>
      </c>
      <c r="E43" s="7" t="s">
        <v>15</v>
      </c>
      <c r="F43" s="7">
        <v>1</v>
      </c>
      <c r="G43" s="7">
        <f>fornecedores!$K$176</f>
        <v>360</v>
      </c>
      <c r="H43" s="27">
        <f t="shared" si="6"/>
        <v>360</v>
      </c>
    </row>
    <row r="44" spans="1:8" x14ac:dyDescent="0.2">
      <c r="A44" s="203" t="s">
        <v>2</v>
      </c>
      <c r="B44" s="204"/>
      <c r="C44" s="205"/>
      <c r="D44" s="206" t="s">
        <v>509</v>
      </c>
      <c r="E44" s="3" t="s">
        <v>4</v>
      </c>
      <c r="F44" s="3" t="s">
        <v>178</v>
      </c>
      <c r="G44" s="208" t="s">
        <v>6</v>
      </c>
      <c r="H44" s="3" t="s">
        <v>7</v>
      </c>
    </row>
    <row r="45" spans="1:8" x14ac:dyDescent="0.2">
      <c r="A45" s="11" t="s">
        <v>187</v>
      </c>
      <c r="B45" s="12" t="s">
        <v>9</v>
      </c>
      <c r="C45" s="111" t="s">
        <v>10</v>
      </c>
      <c r="D45" s="207"/>
      <c r="E45" s="3" t="s">
        <v>154</v>
      </c>
      <c r="F45" s="3">
        <v>1</v>
      </c>
      <c r="G45" s="209"/>
      <c r="H45" s="3">
        <f>ROUND(SUM(H46:H57),2)</f>
        <v>1259.42</v>
      </c>
    </row>
    <row r="46" spans="1:8" x14ac:dyDescent="0.2">
      <c r="A46" s="210" t="s">
        <v>845</v>
      </c>
      <c r="B46" s="7" t="s">
        <v>12</v>
      </c>
      <c r="C46" s="73">
        <v>3061</v>
      </c>
      <c r="D46" s="7" t="s">
        <v>171</v>
      </c>
      <c r="E46" s="32" t="s">
        <v>31</v>
      </c>
      <c r="F46" s="32" t="s">
        <v>169</v>
      </c>
      <c r="G46" s="32">
        <v>5.45</v>
      </c>
      <c r="H46" s="7">
        <f t="shared" ref="H46" si="7">F46*G46</f>
        <v>10.9</v>
      </c>
    </row>
    <row r="47" spans="1:8" x14ac:dyDescent="0.2">
      <c r="A47" s="210"/>
      <c r="B47" s="7" t="s">
        <v>12</v>
      </c>
      <c r="C47" s="109" t="s">
        <v>214</v>
      </c>
      <c r="D47" s="7" t="s">
        <v>157</v>
      </c>
      <c r="E47" s="7" t="s">
        <v>31</v>
      </c>
      <c r="F47" s="7">
        <v>0.1</v>
      </c>
      <c r="G47" s="7">
        <v>68.05</v>
      </c>
      <c r="H47" s="7">
        <f>F47*G47</f>
        <v>6.8049999999999997</v>
      </c>
    </row>
    <row r="48" spans="1:8" x14ac:dyDescent="0.2">
      <c r="A48" s="210"/>
      <c r="B48" s="7" t="s">
        <v>12</v>
      </c>
      <c r="C48" s="109">
        <v>7042</v>
      </c>
      <c r="D48" s="8" t="s">
        <v>222</v>
      </c>
      <c r="E48" s="7" t="s">
        <v>21</v>
      </c>
      <c r="F48" s="7">
        <v>0.1</v>
      </c>
      <c r="G48" s="7">
        <v>20.28</v>
      </c>
      <c r="H48" s="7">
        <f>F48*G48</f>
        <v>2.028</v>
      </c>
    </row>
    <row r="49" spans="1:8" x14ac:dyDescent="0.2">
      <c r="A49" s="210"/>
      <c r="B49" s="7" t="s">
        <v>12</v>
      </c>
      <c r="C49" s="109">
        <v>1139</v>
      </c>
      <c r="D49" s="8" t="s">
        <v>184</v>
      </c>
      <c r="E49" s="7" t="s">
        <v>21</v>
      </c>
      <c r="F49" s="7">
        <v>0.1</v>
      </c>
      <c r="G49" s="7">
        <v>96.19</v>
      </c>
      <c r="H49" s="7">
        <f>F49*G49</f>
        <v>9.6189999999999998</v>
      </c>
    </row>
    <row r="50" spans="1:8" x14ac:dyDescent="0.2">
      <c r="A50" s="210"/>
      <c r="B50" s="7" t="s">
        <v>12</v>
      </c>
      <c r="C50" s="73" t="s">
        <v>219</v>
      </c>
      <c r="D50" s="7" t="s">
        <v>173</v>
      </c>
      <c r="E50" s="32" t="s">
        <v>141</v>
      </c>
      <c r="F50" s="32" t="s">
        <v>174</v>
      </c>
      <c r="G50" s="32">
        <v>5.45</v>
      </c>
      <c r="H50" s="7">
        <f t="shared" ref="H50" si="8">F50*G50</f>
        <v>8.1750000000000007</v>
      </c>
    </row>
    <row r="51" spans="1:8" x14ac:dyDescent="0.2">
      <c r="A51" s="210"/>
      <c r="B51" s="7" t="s">
        <v>12</v>
      </c>
      <c r="C51" s="109">
        <v>88316</v>
      </c>
      <c r="D51" s="8" t="s">
        <v>49</v>
      </c>
      <c r="E51" s="21" t="s">
        <v>33</v>
      </c>
      <c r="F51" s="21">
        <v>0.5</v>
      </c>
      <c r="G51" s="7">
        <v>10.06</v>
      </c>
      <c r="H51" s="27">
        <f>F51*G51</f>
        <v>5.03</v>
      </c>
    </row>
    <row r="52" spans="1:8" x14ac:dyDescent="0.2">
      <c r="A52" s="210"/>
      <c r="B52" s="7" t="s">
        <v>12</v>
      </c>
      <c r="C52" s="109">
        <v>88267</v>
      </c>
      <c r="D52" s="8" t="s">
        <v>267</v>
      </c>
      <c r="E52" s="7" t="s">
        <v>26</v>
      </c>
      <c r="F52" s="7">
        <v>1</v>
      </c>
      <c r="G52" s="7">
        <v>10.06</v>
      </c>
      <c r="H52" s="27">
        <f>F52*G52</f>
        <v>10.06</v>
      </c>
    </row>
    <row r="53" spans="1:8" x14ac:dyDescent="0.2">
      <c r="A53" s="210"/>
      <c r="B53" s="7" t="s">
        <v>12</v>
      </c>
      <c r="C53" s="109">
        <v>73607</v>
      </c>
      <c r="D53" s="8" t="s">
        <v>270</v>
      </c>
      <c r="E53" s="7" t="s">
        <v>15</v>
      </c>
      <c r="F53" s="7">
        <v>1</v>
      </c>
      <c r="G53" s="7">
        <v>54.6</v>
      </c>
      <c r="H53" s="27">
        <f>F53*G53</f>
        <v>54.6</v>
      </c>
    </row>
    <row r="54" spans="1:8" x14ac:dyDescent="0.2">
      <c r="A54" s="210"/>
      <c r="B54" s="7"/>
      <c r="C54" s="109">
        <f>fornecedores!$A$317</f>
        <v>122</v>
      </c>
      <c r="D54" s="64" t="s">
        <v>507</v>
      </c>
      <c r="E54" s="7" t="s">
        <v>15</v>
      </c>
      <c r="F54" s="7">
        <v>1</v>
      </c>
      <c r="G54" s="7">
        <f>fornecedores!$K$317</f>
        <v>290.2</v>
      </c>
      <c r="H54" s="27">
        <f t="shared" ref="H54:H57" si="9">F54*G54</f>
        <v>290.2</v>
      </c>
    </row>
    <row r="55" spans="1:8" x14ac:dyDescent="0.2">
      <c r="A55" s="210"/>
      <c r="B55" s="7"/>
      <c r="C55" s="109">
        <f>fornecedores!$A$305</f>
        <v>118</v>
      </c>
      <c r="D55" s="64" t="s">
        <v>508</v>
      </c>
      <c r="E55" s="7" t="s">
        <v>15</v>
      </c>
      <c r="F55" s="7">
        <v>1</v>
      </c>
      <c r="G55" s="7">
        <f>fornecedores!$K$305</f>
        <v>212</v>
      </c>
      <c r="H55" s="27">
        <f t="shared" si="9"/>
        <v>212</v>
      </c>
    </row>
    <row r="56" spans="1:8" x14ac:dyDescent="0.2">
      <c r="A56" s="210"/>
      <c r="B56" s="7"/>
      <c r="C56" s="109">
        <f>fornecedores!$A$293</f>
        <v>114</v>
      </c>
      <c r="D56" s="70" t="str">
        <f>fornecedores!$C$293</f>
        <v>Laje Excêntrica 1200 / 600</v>
      </c>
      <c r="E56" s="7" t="s">
        <v>15</v>
      </c>
      <c r="F56" s="7">
        <v>1</v>
      </c>
      <c r="G56" s="7">
        <f>fornecedores!$K$293</f>
        <v>290</v>
      </c>
      <c r="H56" s="27">
        <f t="shared" si="9"/>
        <v>290</v>
      </c>
    </row>
    <row r="57" spans="1:8" x14ac:dyDescent="0.2">
      <c r="A57" s="210"/>
      <c r="B57" s="7"/>
      <c r="C57" s="109">
        <f>fornecedores!$A$176</f>
        <v>72</v>
      </c>
      <c r="D57" s="7" t="s">
        <v>271</v>
      </c>
      <c r="E57" s="7" t="s">
        <v>15</v>
      </c>
      <c r="F57" s="7">
        <v>1</v>
      </c>
      <c r="G57" s="7">
        <f>fornecedores!$K$176</f>
        <v>360</v>
      </c>
      <c r="H57" s="27">
        <f t="shared" si="9"/>
        <v>360</v>
      </c>
    </row>
    <row r="58" spans="1:8" x14ac:dyDescent="0.2">
      <c r="A58" s="203" t="s">
        <v>2</v>
      </c>
      <c r="B58" s="204"/>
      <c r="C58" s="205"/>
      <c r="D58" s="206" t="s">
        <v>510</v>
      </c>
      <c r="E58" s="3" t="s">
        <v>4</v>
      </c>
      <c r="F58" s="3" t="s">
        <v>178</v>
      </c>
      <c r="G58" s="208" t="s">
        <v>6</v>
      </c>
      <c r="H58" s="3" t="s">
        <v>7</v>
      </c>
    </row>
    <row r="59" spans="1:8" x14ac:dyDescent="0.2">
      <c r="A59" s="11" t="s">
        <v>187</v>
      </c>
      <c r="B59" s="12" t="s">
        <v>9</v>
      </c>
      <c r="C59" s="111" t="s">
        <v>10</v>
      </c>
      <c r="D59" s="207"/>
      <c r="E59" s="3" t="s">
        <v>154</v>
      </c>
      <c r="F59" s="3">
        <v>1</v>
      </c>
      <c r="G59" s="209"/>
      <c r="H59" s="3">
        <f>ROUND(SUM(H60:H71),2)</f>
        <v>1259.42</v>
      </c>
    </row>
    <row r="60" spans="1:8" x14ac:dyDescent="0.2">
      <c r="A60" s="210" t="s">
        <v>845</v>
      </c>
      <c r="B60" s="7" t="s">
        <v>12</v>
      </c>
      <c r="C60" s="73">
        <v>3061</v>
      </c>
      <c r="D60" s="7" t="s">
        <v>171</v>
      </c>
      <c r="E60" s="32" t="s">
        <v>31</v>
      </c>
      <c r="F60" s="32" t="s">
        <v>169</v>
      </c>
      <c r="G60" s="32">
        <v>5.45</v>
      </c>
      <c r="H60" s="7">
        <f t="shared" ref="H60" si="10">F60*G60</f>
        <v>10.9</v>
      </c>
    </row>
    <row r="61" spans="1:8" x14ac:dyDescent="0.2">
      <c r="A61" s="210"/>
      <c r="B61" s="7" t="s">
        <v>12</v>
      </c>
      <c r="C61" s="109" t="s">
        <v>214</v>
      </c>
      <c r="D61" s="7" t="s">
        <v>157</v>
      </c>
      <c r="E61" s="7" t="s">
        <v>31</v>
      </c>
      <c r="F61" s="7">
        <v>0.1</v>
      </c>
      <c r="G61" s="7">
        <v>68.05</v>
      </c>
      <c r="H61" s="7">
        <f>F61*G61</f>
        <v>6.8049999999999997</v>
      </c>
    </row>
    <row r="62" spans="1:8" x14ac:dyDescent="0.2">
      <c r="A62" s="210"/>
      <c r="B62" s="7" t="s">
        <v>12</v>
      </c>
      <c r="C62" s="109">
        <v>7042</v>
      </c>
      <c r="D62" s="8" t="s">
        <v>222</v>
      </c>
      <c r="E62" s="7" t="s">
        <v>21</v>
      </c>
      <c r="F62" s="7">
        <v>0.1</v>
      </c>
      <c r="G62" s="7">
        <v>20.28</v>
      </c>
      <c r="H62" s="7">
        <f>F62*G62</f>
        <v>2.028</v>
      </c>
    </row>
    <row r="63" spans="1:8" x14ac:dyDescent="0.2">
      <c r="A63" s="210"/>
      <c r="B63" s="7" t="s">
        <v>12</v>
      </c>
      <c r="C63" s="109">
        <v>1139</v>
      </c>
      <c r="D63" s="8" t="s">
        <v>184</v>
      </c>
      <c r="E63" s="7" t="s">
        <v>21</v>
      </c>
      <c r="F63" s="7">
        <v>0.1</v>
      </c>
      <c r="G63" s="7">
        <v>96.19</v>
      </c>
      <c r="H63" s="7">
        <f>F63*G63</f>
        <v>9.6189999999999998</v>
      </c>
    </row>
    <row r="64" spans="1:8" x14ac:dyDescent="0.2">
      <c r="A64" s="210"/>
      <c r="B64" s="7" t="s">
        <v>12</v>
      </c>
      <c r="C64" s="73" t="s">
        <v>219</v>
      </c>
      <c r="D64" s="7" t="s">
        <v>173</v>
      </c>
      <c r="E64" s="32" t="s">
        <v>141</v>
      </c>
      <c r="F64" s="32" t="s">
        <v>174</v>
      </c>
      <c r="G64" s="32">
        <v>5.45</v>
      </c>
      <c r="H64" s="7">
        <f t="shared" ref="H64" si="11">F64*G64</f>
        <v>8.1750000000000007</v>
      </c>
    </row>
    <row r="65" spans="1:8" x14ac:dyDescent="0.2">
      <c r="A65" s="210"/>
      <c r="B65" s="7" t="s">
        <v>12</v>
      </c>
      <c r="C65" s="109">
        <v>88316</v>
      </c>
      <c r="D65" s="8" t="s">
        <v>49</v>
      </c>
      <c r="E65" s="21" t="s">
        <v>33</v>
      </c>
      <c r="F65" s="21">
        <v>0.5</v>
      </c>
      <c r="G65" s="7">
        <v>10.06</v>
      </c>
      <c r="H65" s="27">
        <f>F65*G65</f>
        <v>5.03</v>
      </c>
    </row>
    <row r="66" spans="1:8" x14ac:dyDescent="0.2">
      <c r="A66" s="210"/>
      <c r="B66" s="7" t="s">
        <v>12</v>
      </c>
      <c r="C66" s="109">
        <v>88267</v>
      </c>
      <c r="D66" s="8" t="s">
        <v>267</v>
      </c>
      <c r="E66" s="7" t="s">
        <v>26</v>
      </c>
      <c r="F66" s="7">
        <v>1</v>
      </c>
      <c r="G66" s="7">
        <v>10.06</v>
      </c>
      <c r="H66" s="27">
        <f>F66*G66</f>
        <v>10.06</v>
      </c>
    </row>
    <row r="67" spans="1:8" x14ac:dyDescent="0.2">
      <c r="A67" s="210"/>
      <c r="B67" s="7" t="s">
        <v>12</v>
      </c>
      <c r="C67" s="109">
        <v>73607</v>
      </c>
      <c r="D67" s="8" t="s">
        <v>270</v>
      </c>
      <c r="E67" s="7" t="s">
        <v>15</v>
      </c>
      <c r="F67" s="7">
        <v>1</v>
      </c>
      <c r="G67" s="7">
        <v>54.6</v>
      </c>
      <c r="H67" s="27">
        <f>F67*G67</f>
        <v>54.6</v>
      </c>
    </row>
    <row r="68" spans="1:8" x14ac:dyDescent="0.2">
      <c r="A68" s="210"/>
      <c r="B68" s="7"/>
      <c r="C68" s="109">
        <f>fornecedores!$A$317</f>
        <v>122</v>
      </c>
      <c r="D68" s="64" t="s">
        <v>507</v>
      </c>
      <c r="E68" s="7" t="s">
        <v>15</v>
      </c>
      <c r="F68" s="7">
        <v>1</v>
      </c>
      <c r="G68" s="7">
        <f>fornecedores!$K$317</f>
        <v>290.2</v>
      </c>
      <c r="H68" s="27">
        <f t="shared" ref="H68:H70" si="12">F68*G68</f>
        <v>290.2</v>
      </c>
    </row>
    <row r="69" spans="1:8" x14ac:dyDescent="0.2">
      <c r="A69" s="210"/>
      <c r="B69" s="7"/>
      <c r="C69" s="109">
        <f>fornecedores!$A$305</f>
        <v>118</v>
      </c>
      <c r="D69" s="64" t="s">
        <v>508</v>
      </c>
      <c r="E69" s="7" t="s">
        <v>15</v>
      </c>
      <c r="F69" s="7">
        <v>1</v>
      </c>
      <c r="G69" s="7">
        <f>fornecedores!$K$305</f>
        <v>212</v>
      </c>
      <c r="H69" s="27">
        <f t="shared" si="12"/>
        <v>212</v>
      </c>
    </row>
    <row r="70" spans="1:8" x14ac:dyDescent="0.2">
      <c r="A70" s="210"/>
      <c r="B70" s="7"/>
      <c r="C70" s="109">
        <f>fornecedores!$A$293</f>
        <v>114</v>
      </c>
      <c r="D70" s="70" t="str">
        <f>fornecedores!$C$293</f>
        <v>Laje Excêntrica 1200 / 600</v>
      </c>
      <c r="E70" s="7" t="s">
        <v>15</v>
      </c>
      <c r="F70" s="7">
        <v>1</v>
      </c>
      <c r="G70" s="7">
        <f>fornecedores!$K$293</f>
        <v>290</v>
      </c>
      <c r="H70" s="27">
        <f t="shared" si="12"/>
        <v>290</v>
      </c>
    </row>
    <row r="71" spans="1:8" x14ac:dyDescent="0.2">
      <c r="A71" s="210"/>
      <c r="B71" s="7"/>
      <c r="C71" s="109">
        <f>fornecedores!$A$176</f>
        <v>72</v>
      </c>
      <c r="D71" s="7" t="s">
        <v>271</v>
      </c>
      <c r="E71" s="7" t="s">
        <v>15</v>
      </c>
      <c r="F71" s="7">
        <v>1</v>
      </c>
      <c r="G71" s="7">
        <f>fornecedores!$K$176</f>
        <v>360</v>
      </c>
      <c r="H71" s="27">
        <f t="shared" ref="H71" si="13">F71*G71</f>
        <v>360</v>
      </c>
    </row>
    <row r="72" spans="1:8" ht="15" customHeight="1" x14ac:dyDescent="0.2">
      <c r="A72" s="203" t="s">
        <v>2</v>
      </c>
      <c r="B72" s="204"/>
      <c r="C72" s="205"/>
      <c r="D72" s="206" t="s">
        <v>530</v>
      </c>
      <c r="E72" s="3" t="s">
        <v>4</v>
      </c>
      <c r="F72" s="3" t="s">
        <v>178</v>
      </c>
      <c r="G72" s="208" t="s">
        <v>6</v>
      </c>
      <c r="H72" s="3" t="s">
        <v>7</v>
      </c>
    </row>
    <row r="73" spans="1:8" ht="15" customHeight="1" x14ac:dyDescent="0.2">
      <c r="A73" s="11" t="s">
        <v>187</v>
      </c>
      <c r="B73" s="12" t="s">
        <v>9</v>
      </c>
      <c r="C73" s="111" t="s">
        <v>10</v>
      </c>
      <c r="D73" s="207"/>
      <c r="E73" s="3" t="s">
        <v>60</v>
      </c>
      <c r="F73" s="3">
        <v>1</v>
      </c>
      <c r="G73" s="209"/>
      <c r="H73" s="3">
        <f>ROUND(SUM(H74:H77),2)</f>
        <v>25.04</v>
      </c>
    </row>
    <row r="74" spans="1:8" ht="15" customHeight="1" x14ac:dyDescent="0.2">
      <c r="A74" s="220" t="s">
        <v>852</v>
      </c>
      <c r="B74" s="7" t="s">
        <v>12</v>
      </c>
      <c r="C74" s="109" t="s">
        <v>531</v>
      </c>
      <c r="D74" s="64" t="s">
        <v>532</v>
      </c>
      <c r="E74" s="7" t="s">
        <v>60</v>
      </c>
      <c r="F74" s="7">
        <f>0.06*1.25</f>
        <v>7.4999999999999997E-2</v>
      </c>
      <c r="G74" s="7">
        <v>5.83</v>
      </c>
      <c r="H74" s="7">
        <f>F74*G74</f>
        <v>0.43724999999999997</v>
      </c>
    </row>
    <row r="75" spans="1:8" ht="15" customHeight="1" x14ac:dyDescent="0.2">
      <c r="A75" s="221"/>
      <c r="B75" s="7" t="s">
        <v>12</v>
      </c>
      <c r="C75" s="109">
        <v>73591</v>
      </c>
      <c r="D75" s="8" t="s">
        <v>533</v>
      </c>
      <c r="E75" s="7" t="s">
        <v>60</v>
      </c>
      <c r="F75" s="7">
        <v>0.15</v>
      </c>
      <c r="G75" s="7">
        <v>0.17</v>
      </c>
      <c r="H75" s="27">
        <f>F75*G75</f>
        <v>2.5500000000000002E-2</v>
      </c>
    </row>
    <row r="76" spans="1:8" ht="15" customHeight="1" x14ac:dyDescent="0.2">
      <c r="A76" s="221"/>
      <c r="B76" s="7" t="s">
        <v>12</v>
      </c>
      <c r="C76" s="106">
        <v>9818</v>
      </c>
      <c r="D76" s="64" t="s">
        <v>534</v>
      </c>
      <c r="E76" s="7" t="s">
        <v>60</v>
      </c>
      <c r="F76" s="7">
        <v>1</v>
      </c>
      <c r="G76" s="7">
        <v>23.49</v>
      </c>
      <c r="H76" s="27">
        <f t="shared" ref="H76:H77" si="14">F76*G76</f>
        <v>23.49</v>
      </c>
    </row>
    <row r="77" spans="1:8" ht="15" customHeight="1" x14ac:dyDescent="0.2">
      <c r="A77" s="222"/>
      <c r="B77" s="7" t="s">
        <v>12</v>
      </c>
      <c r="C77" s="71">
        <v>318</v>
      </c>
      <c r="D77" s="48" t="s">
        <v>535</v>
      </c>
      <c r="E77" s="7" t="s">
        <v>15</v>
      </c>
      <c r="F77" s="7">
        <v>0.17</v>
      </c>
      <c r="G77" s="49">
        <v>6.39</v>
      </c>
      <c r="H77" s="27">
        <f t="shared" si="14"/>
        <v>1.0863</v>
      </c>
    </row>
    <row r="78" spans="1:8" ht="15" customHeight="1" x14ac:dyDescent="0.2">
      <c r="A78" s="203" t="s">
        <v>2</v>
      </c>
      <c r="B78" s="204"/>
      <c r="C78" s="205"/>
      <c r="D78" s="206" t="s">
        <v>67</v>
      </c>
      <c r="E78" s="3" t="s">
        <v>4</v>
      </c>
      <c r="F78" s="3" t="s">
        <v>5</v>
      </c>
      <c r="G78" s="208" t="s">
        <v>6</v>
      </c>
      <c r="H78" s="3" t="s">
        <v>7</v>
      </c>
    </row>
    <row r="79" spans="1:8" ht="15" customHeight="1" x14ac:dyDescent="0.2">
      <c r="A79" s="11" t="s">
        <v>8</v>
      </c>
      <c r="B79" s="29" t="s">
        <v>9</v>
      </c>
      <c r="C79" s="110" t="s">
        <v>10</v>
      </c>
      <c r="D79" s="207"/>
      <c r="E79" s="16" t="s">
        <v>55</v>
      </c>
      <c r="F79" s="16">
        <v>1</v>
      </c>
      <c r="G79" s="209"/>
      <c r="H79" s="3">
        <f>ROUND(SUM(H80:H80),2)</f>
        <v>5.03</v>
      </c>
    </row>
    <row r="80" spans="1:8" ht="15" customHeight="1" x14ac:dyDescent="0.2">
      <c r="A80" s="11" t="s">
        <v>758</v>
      </c>
      <c r="B80" s="7" t="s">
        <v>12</v>
      </c>
      <c r="C80" s="109">
        <v>88316</v>
      </c>
      <c r="D80" s="8" t="s">
        <v>49</v>
      </c>
      <c r="E80" s="21" t="s">
        <v>33</v>
      </c>
      <c r="F80" s="21">
        <v>0.5</v>
      </c>
      <c r="G80" s="7">
        <v>10.06</v>
      </c>
      <c r="H80" s="7">
        <f t="shared" ref="H80" si="15">F80*G80</f>
        <v>5.03</v>
      </c>
    </row>
    <row r="81" spans="1:8" ht="15" customHeight="1" x14ac:dyDescent="0.2">
      <c r="A81" s="203" t="s">
        <v>2</v>
      </c>
      <c r="B81" s="204"/>
      <c r="C81" s="205"/>
      <c r="D81" s="206" t="s">
        <v>68</v>
      </c>
      <c r="E81" s="3" t="s">
        <v>4</v>
      </c>
      <c r="F81" s="3" t="s">
        <v>5</v>
      </c>
      <c r="G81" s="208" t="s">
        <v>6</v>
      </c>
      <c r="H81" s="3" t="s">
        <v>7</v>
      </c>
    </row>
    <row r="82" spans="1:8" ht="15" customHeight="1" x14ac:dyDescent="0.2">
      <c r="A82" s="11" t="s">
        <v>8</v>
      </c>
      <c r="B82" s="29" t="s">
        <v>9</v>
      </c>
      <c r="C82" s="110" t="s">
        <v>10</v>
      </c>
      <c r="D82" s="207"/>
      <c r="E82" s="16" t="s">
        <v>55</v>
      </c>
      <c r="F82" s="16">
        <v>1</v>
      </c>
      <c r="G82" s="209"/>
      <c r="H82" s="3">
        <f>ROUND(SUM(H83:H83),2)</f>
        <v>5.03</v>
      </c>
    </row>
    <row r="83" spans="1:8" ht="15" customHeight="1" x14ac:dyDescent="0.2">
      <c r="A83" s="11" t="s">
        <v>759</v>
      </c>
      <c r="B83" s="7" t="s">
        <v>12</v>
      </c>
      <c r="C83" s="109">
        <v>88316</v>
      </c>
      <c r="D83" s="8" t="s">
        <v>49</v>
      </c>
      <c r="E83" s="21" t="s">
        <v>33</v>
      </c>
      <c r="F83" s="21">
        <v>0.5</v>
      </c>
      <c r="G83" s="7">
        <v>10.06</v>
      </c>
      <c r="H83" s="7">
        <f t="shared" ref="H83" si="16">F83*G83</f>
        <v>5.03</v>
      </c>
    </row>
    <row r="84" spans="1:8" ht="15" customHeight="1" x14ac:dyDescent="0.2">
      <c r="A84" s="203" t="s">
        <v>2</v>
      </c>
      <c r="B84" s="204"/>
      <c r="C84" s="205"/>
      <c r="D84" s="206" t="s">
        <v>83</v>
      </c>
      <c r="E84" s="3" t="s">
        <v>4</v>
      </c>
      <c r="F84" s="3" t="s">
        <v>5</v>
      </c>
      <c r="G84" s="208" t="s">
        <v>6</v>
      </c>
      <c r="H84" s="3" t="s">
        <v>7</v>
      </c>
    </row>
    <row r="85" spans="1:8" ht="15" customHeight="1" x14ac:dyDescent="0.2">
      <c r="A85" s="11" t="s">
        <v>8</v>
      </c>
      <c r="B85" s="12" t="s">
        <v>9</v>
      </c>
      <c r="C85" s="111" t="s">
        <v>10</v>
      </c>
      <c r="D85" s="207"/>
      <c r="E85" s="3" t="s">
        <v>84</v>
      </c>
      <c r="F85" s="3">
        <v>1</v>
      </c>
      <c r="G85" s="209"/>
      <c r="H85" s="3">
        <f>ROUND(SUM(H86:H88),2)</f>
        <v>29.51</v>
      </c>
    </row>
    <row r="86" spans="1:8" ht="15" customHeight="1" x14ac:dyDescent="0.2">
      <c r="A86" s="214" t="s">
        <v>760</v>
      </c>
      <c r="B86" s="7" t="s">
        <v>12</v>
      </c>
      <c r="C86" s="109" t="s">
        <v>85</v>
      </c>
      <c r="D86" s="8" t="s">
        <v>86</v>
      </c>
      <c r="E86" s="7" t="s">
        <v>31</v>
      </c>
      <c r="F86" s="21">
        <v>7.0000000000000007E-2</v>
      </c>
      <c r="G86" s="24">
        <v>314.08999999999997</v>
      </c>
      <c r="H86" s="7">
        <f t="shared" ref="H86:H88" si="17">F86*G86</f>
        <v>21.9863</v>
      </c>
    </row>
    <row r="87" spans="1:8" ht="15" customHeight="1" x14ac:dyDescent="0.2">
      <c r="A87" s="215"/>
      <c r="B87" s="7" t="s">
        <v>12</v>
      </c>
      <c r="C87" s="109">
        <v>88316</v>
      </c>
      <c r="D87" s="8" t="s">
        <v>49</v>
      </c>
      <c r="E87" s="21" t="s">
        <v>33</v>
      </c>
      <c r="F87" s="21">
        <v>0.5</v>
      </c>
      <c r="G87" s="7">
        <v>10.06</v>
      </c>
      <c r="H87" s="7">
        <f t="shared" si="17"/>
        <v>5.03</v>
      </c>
    </row>
    <row r="88" spans="1:8" ht="15" customHeight="1" x14ac:dyDescent="0.2">
      <c r="A88" s="215"/>
      <c r="B88" s="7" t="s">
        <v>12</v>
      </c>
      <c r="C88" s="109">
        <v>4750</v>
      </c>
      <c r="D88" s="8" t="s">
        <v>88</v>
      </c>
      <c r="E88" s="25" t="s">
        <v>26</v>
      </c>
      <c r="F88" s="25">
        <v>0.25</v>
      </c>
      <c r="G88" s="24">
        <v>9.9700000000000006</v>
      </c>
      <c r="H88" s="7">
        <f t="shared" si="17"/>
        <v>2.4925000000000002</v>
      </c>
    </row>
    <row r="89" spans="1:8" ht="15" customHeight="1" x14ac:dyDescent="0.2">
      <c r="A89" s="203" t="s">
        <v>2</v>
      </c>
      <c r="B89" s="204"/>
      <c r="C89" s="205"/>
      <c r="D89" s="206" t="s">
        <v>89</v>
      </c>
      <c r="E89" s="3" t="s">
        <v>4</v>
      </c>
      <c r="F89" s="3" t="s">
        <v>5</v>
      </c>
      <c r="G89" s="208" t="s">
        <v>6</v>
      </c>
      <c r="H89" s="3" t="s">
        <v>7</v>
      </c>
    </row>
    <row r="90" spans="1:8" ht="15" customHeight="1" x14ac:dyDescent="0.2">
      <c r="A90" s="11" t="s">
        <v>8</v>
      </c>
      <c r="B90" s="29" t="s">
        <v>9</v>
      </c>
      <c r="C90" s="110" t="s">
        <v>10</v>
      </c>
      <c r="D90" s="207"/>
      <c r="E90" s="16" t="s">
        <v>84</v>
      </c>
      <c r="F90" s="16">
        <v>1</v>
      </c>
      <c r="G90" s="209"/>
      <c r="H90" s="3">
        <f>ROUND(SUM(H91:H95),2)</f>
        <v>26.54</v>
      </c>
    </row>
    <row r="91" spans="1:8" ht="15" customHeight="1" x14ac:dyDescent="0.2">
      <c r="A91" s="216" t="s">
        <v>853</v>
      </c>
      <c r="B91" s="7" t="s">
        <v>12</v>
      </c>
      <c r="C91" s="109">
        <v>4759</v>
      </c>
      <c r="D91" s="8" t="s">
        <v>78</v>
      </c>
      <c r="E91" s="21" t="s">
        <v>33</v>
      </c>
      <c r="F91" s="21">
        <v>0.5</v>
      </c>
      <c r="G91" s="7">
        <v>9.18</v>
      </c>
      <c r="H91" s="7">
        <f t="shared" ref="H91:H95" si="18">F91*G91</f>
        <v>4.59</v>
      </c>
    </row>
    <row r="92" spans="1:8" ht="15" customHeight="1" x14ac:dyDescent="0.2">
      <c r="A92" s="219"/>
      <c r="B92" s="7" t="s">
        <v>12</v>
      </c>
      <c r="C92" s="109">
        <v>88316</v>
      </c>
      <c r="D92" s="8" t="s">
        <v>49</v>
      </c>
      <c r="E92" s="21" t="s">
        <v>33</v>
      </c>
      <c r="F92" s="21">
        <v>0.5</v>
      </c>
      <c r="G92" s="7">
        <v>10.06</v>
      </c>
      <c r="H92" s="7">
        <f t="shared" si="18"/>
        <v>5.03</v>
      </c>
    </row>
    <row r="93" spans="1:8" ht="15" customHeight="1" x14ac:dyDescent="0.2">
      <c r="A93" s="219"/>
      <c r="B93" s="7" t="s">
        <v>12</v>
      </c>
      <c r="C93" s="109">
        <v>370</v>
      </c>
      <c r="D93" s="8" t="s">
        <v>90</v>
      </c>
      <c r="E93" s="21" t="s">
        <v>80</v>
      </c>
      <c r="F93" s="21">
        <v>0.05</v>
      </c>
      <c r="G93" s="7">
        <v>61.75</v>
      </c>
      <c r="H93" s="7">
        <f t="shared" si="18"/>
        <v>3.0875000000000004</v>
      </c>
    </row>
    <row r="94" spans="1:8" ht="15" customHeight="1" x14ac:dyDescent="0.2">
      <c r="A94" s="219"/>
      <c r="B94" s="7" t="s">
        <v>12</v>
      </c>
      <c r="C94" s="109">
        <v>4705</v>
      </c>
      <c r="D94" s="8" t="s">
        <v>91</v>
      </c>
      <c r="E94" s="21" t="s">
        <v>71</v>
      </c>
      <c r="F94" s="21">
        <v>0.2</v>
      </c>
      <c r="G94" s="7">
        <v>68</v>
      </c>
      <c r="H94" s="7">
        <f t="shared" si="18"/>
        <v>13.600000000000001</v>
      </c>
    </row>
    <row r="95" spans="1:8" ht="15" customHeight="1" x14ac:dyDescent="0.2">
      <c r="A95" s="217"/>
      <c r="B95" s="7" t="s">
        <v>12</v>
      </c>
      <c r="C95" s="109" t="s">
        <v>92</v>
      </c>
      <c r="D95" s="8" t="s">
        <v>93</v>
      </c>
      <c r="E95" s="21" t="s">
        <v>80</v>
      </c>
      <c r="F95" s="21">
        <v>7.0000000000000001E-3</v>
      </c>
      <c r="G95" s="7">
        <v>33.909999999999997</v>
      </c>
      <c r="H95" s="7">
        <f t="shared" si="18"/>
        <v>0.23736999999999997</v>
      </c>
    </row>
    <row r="96" spans="1:8" ht="15" customHeight="1" x14ac:dyDescent="0.2">
      <c r="A96" s="203" t="s">
        <v>2</v>
      </c>
      <c r="B96" s="204"/>
      <c r="C96" s="205"/>
      <c r="D96" s="206" t="s">
        <v>94</v>
      </c>
      <c r="E96" s="3" t="s">
        <v>4</v>
      </c>
      <c r="F96" s="3" t="s">
        <v>5</v>
      </c>
      <c r="G96" s="208" t="s">
        <v>6</v>
      </c>
      <c r="H96" s="3" t="s">
        <v>7</v>
      </c>
    </row>
    <row r="97" spans="1:8" ht="15" customHeight="1" x14ac:dyDescent="0.2">
      <c r="A97" s="11" t="s">
        <v>8</v>
      </c>
      <c r="B97" s="29" t="s">
        <v>9</v>
      </c>
      <c r="C97" s="110" t="s">
        <v>10</v>
      </c>
      <c r="D97" s="207"/>
      <c r="E97" s="16" t="s">
        <v>84</v>
      </c>
      <c r="F97" s="16">
        <v>1</v>
      </c>
      <c r="G97" s="209"/>
      <c r="H97" s="3">
        <f>ROUND(SUM(H98:H101),2)</f>
        <v>82.28</v>
      </c>
    </row>
    <row r="98" spans="1:8" ht="15" customHeight="1" x14ac:dyDescent="0.2">
      <c r="A98" s="216" t="s">
        <v>761</v>
      </c>
      <c r="B98" s="7" t="s">
        <v>12</v>
      </c>
      <c r="C98" s="109">
        <v>4760</v>
      </c>
      <c r="D98" s="8" t="s">
        <v>95</v>
      </c>
      <c r="E98" s="26" t="s">
        <v>33</v>
      </c>
      <c r="F98" s="26">
        <v>0.5</v>
      </c>
      <c r="G98" s="7">
        <v>9.07</v>
      </c>
      <c r="H98" s="7">
        <f t="shared" ref="H98:H101" si="19">F98*G98</f>
        <v>4.5350000000000001</v>
      </c>
    </row>
    <row r="99" spans="1:8" ht="15" customHeight="1" x14ac:dyDescent="0.2">
      <c r="A99" s="219"/>
      <c r="B99" s="7" t="s">
        <v>12</v>
      </c>
      <c r="C99" s="109">
        <v>88316</v>
      </c>
      <c r="D99" s="8" t="s">
        <v>49</v>
      </c>
      <c r="E99" s="21" t="s">
        <v>33</v>
      </c>
      <c r="F99" s="21">
        <v>0.5</v>
      </c>
      <c r="G99" s="7">
        <v>10.06</v>
      </c>
      <c r="H99" s="7">
        <f t="shared" si="19"/>
        <v>5.03</v>
      </c>
    </row>
    <row r="100" spans="1:8" ht="15" customHeight="1" x14ac:dyDescent="0.2">
      <c r="A100" s="219"/>
      <c r="B100" s="7" t="s">
        <v>12</v>
      </c>
      <c r="C100" s="109">
        <v>3735</v>
      </c>
      <c r="D100" s="8" t="s">
        <v>96</v>
      </c>
      <c r="E100" s="26" t="s">
        <v>71</v>
      </c>
      <c r="F100" s="26">
        <v>1</v>
      </c>
      <c r="G100" s="7">
        <v>71.819999999999993</v>
      </c>
      <c r="H100" s="7">
        <f t="shared" si="19"/>
        <v>71.819999999999993</v>
      </c>
    </row>
    <row r="101" spans="1:8" ht="15" customHeight="1" x14ac:dyDescent="0.2">
      <c r="A101" s="217"/>
      <c r="B101" s="7" t="s">
        <v>12</v>
      </c>
      <c r="C101" s="109" t="s">
        <v>97</v>
      </c>
      <c r="D101" s="8" t="s">
        <v>98</v>
      </c>
      <c r="E101" s="26" t="s">
        <v>80</v>
      </c>
      <c r="F101" s="26">
        <v>0.03</v>
      </c>
      <c r="G101" s="7">
        <v>29.74</v>
      </c>
      <c r="H101" s="7">
        <f t="shared" si="19"/>
        <v>0.89219999999999988</v>
      </c>
    </row>
    <row r="102" spans="1:8" ht="15" customHeight="1" x14ac:dyDescent="0.2">
      <c r="A102" s="203" t="s">
        <v>2</v>
      </c>
      <c r="B102" s="204"/>
      <c r="C102" s="205"/>
      <c r="D102" s="206" t="s">
        <v>99</v>
      </c>
      <c r="E102" s="3" t="s">
        <v>4</v>
      </c>
      <c r="F102" s="3" t="s">
        <v>5</v>
      </c>
      <c r="G102" s="208" t="s">
        <v>6</v>
      </c>
      <c r="H102" s="3" t="s">
        <v>7</v>
      </c>
    </row>
    <row r="103" spans="1:8" ht="15" customHeight="1" x14ac:dyDescent="0.2">
      <c r="A103" s="11" t="s">
        <v>8</v>
      </c>
      <c r="B103" s="29" t="s">
        <v>9</v>
      </c>
      <c r="C103" s="110" t="s">
        <v>10</v>
      </c>
      <c r="D103" s="207"/>
      <c r="E103" s="16" t="s">
        <v>84</v>
      </c>
      <c r="F103" s="16">
        <v>1</v>
      </c>
      <c r="G103" s="209"/>
      <c r="H103" s="3">
        <f>ROUND(SUM(H104:H108),2)</f>
        <v>20.95</v>
      </c>
    </row>
    <row r="104" spans="1:8" ht="15" customHeight="1" x14ac:dyDescent="0.2">
      <c r="A104" s="216" t="s">
        <v>762</v>
      </c>
      <c r="B104" s="7" t="s">
        <v>12</v>
      </c>
      <c r="C104" s="109">
        <v>4759</v>
      </c>
      <c r="D104" s="8" t="s">
        <v>78</v>
      </c>
      <c r="E104" s="21" t="s">
        <v>33</v>
      </c>
      <c r="F104" s="21">
        <v>0.5</v>
      </c>
      <c r="G104" s="7">
        <v>9.18</v>
      </c>
      <c r="H104" s="7">
        <f t="shared" ref="H104:H108" si="20">F104*G104</f>
        <v>4.59</v>
      </c>
    </row>
    <row r="105" spans="1:8" ht="15" customHeight="1" x14ac:dyDescent="0.2">
      <c r="A105" s="219"/>
      <c r="B105" s="7" t="s">
        <v>12</v>
      </c>
      <c r="C105" s="109">
        <v>88316</v>
      </c>
      <c r="D105" s="8" t="s">
        <v>49</v>
      </c>
      <c r="E105" s="21" t="s">
        <v>33</v>
      </c>
      <c r="F105" s="21">
        <v>0.5</v>
      </c>
      <c r="G105" s="7">
        <v>10.06</v>
      </c>
      <c r="H105" s="7">
        <f t="shared" si="20"/>
        <v>5.03</v>
      </c>
    </row>
    <row r="106" spans="1:8" ht="15" customHeight="1" x14ac:dyDescent="0.2">
      <c r="A106" s="219"/>
      <c r="B106" s="7" t="s">
        <v>12</v>
      </c>
      <c r="C106" s="109">
        <v>370</v>
      </c>
      <c r="D106" s="8" t="s">
        <v>90</v>
      </c>
      <c r="E106" s="21" t="s">
        <v>80</v>
      </c>
      <c r="F106" s="21">
        <v>0.05</v>
      </c>
      <c r="G106" s="7">
        <v>61.75</v>
      </c>
      <c r="H106" s="7">
        <f t="shared" si="20"/>
        <v>3.0875000000000004</v>
      </c>
    </row>
    <row r="107" spans="1:8" ht="15" customHeight="1" x14ac:dyDescent="0.2">
      <c r="A107" s="219"/>
      <c r="B107" s="7" t="s">
        <v>12</v>
      </c>
      <c r="C107" s="109">
        <v>10519</v>
      </c>
      <c r="D107" s="8" t="s">
        <v>100</v>
      </c>
      <c r="E107" s="21" t="s">
        <v>71</v>
      </c>
      <c r="F107" s="21">
        <v>0.6</v>
      </c>
      <c r="G107" s="7">
        <v>13.39</v>
      </c>
      <c r="H107" s="7">
        <f t="shared" si="20"/>
        <v>8.0340000000000007</v>
      </c>
    </row>
    <row r="108" spans="1:8" ht="15" customHeight="1" x14ac:dyDescent="0.2">
      <c r="A108" s="217"/>
      <c r="B108" s="7" t="s">
        <v>12</v>
      </c>
      <c r="C108" s="109" t="s">
        <v>97</v>
      </c>
      <c r="D108" s="8" t="s">
        <v>98</v>
      </c>
      <c r="E108" s="21" t="s">
        <v>80</v>
      </c>
      <c r="F108" s="21">
        <v>7.0000000000000001E-3</v>
      </c>
      <c r="G108" s="7">
        <v>29.74</v>
      </c>
      <c r="H108" s="7">
        <f t="shared" si="20"/>
        <v>0.20818</v>
      </c>
    </row>
    <row r="109" spans="1:8" ht="15" customHeight="1" x14ac:dyDescent="0.2">
      <c r="A109" s="203" t="s">
        <v>2</v>
      </c>
      <c r="B109" s="204"/>
      <c r="C109" s="205"/>
      <c r="D109" s="206" t="s">
        <v>101</v>
      </c>
      <c r="E109" s="3" t="s">
        <v>4</v>
      </c>
      <c r="F109" s="3" t="s">
        <v>5</v>
      </c>
      <c r="G109" s="208" t="s">
        <v>6</v>
      </c>
      <c r="H109" s="3" t="s">
        <v>7</v>
      </c>
    </row>
    <row r="110" spans="1:8" ht="15" customHeight="1" x14ac:dyDescent="0.2">
      <c r="A110" s="11" t="s">
        <v>8</v>
      </c>
      <c r="B110" s="29" t="s">
        <v>9</v>
      </c>
      <c r="C110" s="110" t="s">
        <v>10</v>
      </c>
      <c r="D110" s="207"/>
      <c r="E110" s="16" t="s">
        <v>84</v>
      </c>
      <c r="F110" s="16">
        <v>1</v>
      </c>
      <c r="G110" s="209"/>
      <c r="H110" s="3">
        <f>ROUND(SUM(H111:H112),2)</f>
        <v>16.59</v>
      </c>
    </row>
    <row r="111" spans="1:8" ht="15" customHeight="1" x14ac:dyDescent="0.2">
      <c r="A111" s="216" t="s">
        <v>763</v>
      </c>
      <c r="B111" s="7" t="s">
        <v>12</v>
      </c>
      <c r="C111" s="109">
        <v>88316</v>
      </c>
      <c r="D111" s="8" t="s">
        <v>49</v>
      </c>
      <c r="E111" s="21" t="s">
        <v>33</v>
      </c>
      <c r="F111" s="21">
        <v>0.5</v>
      </c>
      <c r="G111" s="7">
        <v>10.06</v>
      </c>
      <c r="H111" s="7">
        <f t="shared" ref="H111:H112" si="21">F111*G111</f>
        <v>5.03</v>
      </c>
    </row>
    <row r="112" spans="1:8" ht="15" customHeight="1" x14ac:dyDescent="0.2">
      <c r="A112" s="217"/>
      <c r="B112" s="7" t="s">
        <v>12</v>
      </c>
      <c r="C112" s="109">
        <v>3324</v>
      </c>
      <c r="D112" s="8" t="s">
        <v>102</v>
      </c>
      <c r="E112" s="21" t="s">
        <v>71</v>
      </c>
      <c r="F112" s="21">
        <v>1</v>
      </c>
      <c r="G112" s="7">
        <v>11.56</v>
      </c>
      <c r="H112" s="7">
        <f t="shared" si="21"/>
        <v>11.56</v>
      </c>
    </row>
    <row r="113" spans="1:8" x14ac:dyDescent="0.2">
      <c r="A113" s="203" t="s">
        <v>2</v>
      </c>
      <c r="B113" s="204"/>
      <c r="C113" s="205"/>
      <c r="D113" s="206" t="s">
        <v>224</v>
      </c>
      <c r="E113" s="3" t="s">
        <v>4</v>
      </c>
      <c r="F113" s="3" t="s">
        <v>178</v>
      </c>
      <c r="G113" s="208" t="s">
        <v>6</v>
      </c>
      <c r="H113" s="3" t="s">
        <v>7</v>
      </c>
    </row>
    <row r="114" spans="1:8" x14ac:dyDescent="0.2">
      <c r="A114" s="126" t="s">
        <v>187</v>
      </c>
      <c r="B114" s="127" t="s">
        <v>9</v>
      </c>
      <c r="C114" s="127" t="s">
        <v>10</v>
      </c>
      <c r="D114" s="207"/>
      <c r="E114" s="3" t="s">
        <v>154</v>
      </c>
      <c r="F114" s="3">
        <v>1</v>
      </c>
      <c r="G114" s="209"/>
      <c r="H114" s="3">
        <f>ROUND(SUM(H115:H116),2)</f>
        <v>33.01</v>
      </c>
    </row>
    <row r="115" spans="1:8" x14ac:dyDescent="0.2">
      <c r="A115" s="210" t="s">
        <v>848</v>
      </c>
      <c r="B115" s="7" t="s">
        <v>12</v>
      </c>
      <c r="C115" s="7">
        <v>6111</v>
      </c>
      <c r="D115" s="8" t="s">
        <v>32</v>
      </c>
      <c r="E115" s="7" t="s">
        <v>26</v>
      </c>
      <c r="F115" s="7">
        <v>4</v>
      </c>
      <c r="G115" s="7">
        <v>7.39</v>
      </c>
      <c r="H115" s="27">
        <f>F115*G115</f>
        <v>29.56</v>
      </c>
    </row>
    <row r="116" spans="1:8" x14ac:dyDescent="0.2">
      <c r="A116" s="210"/>
      <c r="B116" s="7" t="s">
        <v>12</v>
      </c>
      <c r="C116" s="7">
        <v>72899</v>
      </c>
      <c r="D116" s="128" t="s">
        <v>225</v>
      </c>
      <c r="E116" s="7" t="s">
        <v>31</v>
      </c>
      <c r="F116" s="7">
        <v>1</v>
      </c>
      <c r="G116" s="7">
        <v>3.45</v>
      </c>
      <c r="H116" s="27">
        <f>F116*G116</f>
        <v>3.45</v>
      </c>
    </row>
    <row r="117" spans="1:8" x14ac:dyDescent="0.2">
      <c r="A117" s="203" t="s">
        <v>2</v>
      </c>
      <c r="B117" s="204"/>
      <c r="C117" s="205"/>
      <c r="D117" s="206" t="s">
        <v>226</v>
      </c>
      <c r="E117" s="3" t="s">
        <v>4</v>
      </c>
      <c r="F117" s="3" t="s">
        <v>178</v>
      </c>
      <c r="G117" s="208" t="s">
        <v>6</v>
      </c>
      <c r="H117" s="3" t="s">
        <v>7</v>
      </c>
    </row>
    <row r="118" spans="1:8" x14ac:dyDescent="0.2">
      <c r="A118" s="126" t="s">
        <v>187</v>
      </c>
      <c r="B118" s="127" t="s">
        <v>9</v>
      </c>
      <c r="C118" s="127" t="s">
        <v>10</v>
      </c>
      <c r="D118" s="207"/>
      <c r="E118" s="3" t="s">
        <v>84</v>
      </c>
      <c r="F118" s="3">
        <v>1</v>
      </c>
      <c r="G118" s="209"/>
      <c r="H118" s="27">
        <f>SUM(H119:H121)</f>
        <v>83.61</v>
      </c>
    </row>
    <row r="119" spans="1:8" x14ac:dyDescent="0.2">
      <c r="A119" s="210" t="s">
        <v>849</v>
      </c>
      <c r="B119" s="7" t="s">
        <v>12</v>
      </c>
      <c r="C119" s="7">
        <v>6111</v>
      </c>
      <c r="D119" s="8" t="s">
        <v>32</v>
      </c>
      <c r="E119" s="7" t="s">
        <v>26</v>
      </c>
      <c r="F119" s="7">
        <v>6</v>
      </c>
      <c r="G119" s="7">
        <v>7.39</v>
      </c>
      <c r="H119" s="27">
        <f>F119*G119</f>
        <v>44.339999999999996</v>
      </c>
    </row>
    <row r="120" spans="1:8" x14ac:dyDescent="0.2">
      <c r="A120" s="210"/>
      <c r="B120" s="7" t="s">
        <v>12</v>
      </c>
      <c r="C120" s="7">
        <v>72899</v>
      </c>
      <c r="D120" s="128" t="s">
        <v>225</v>
      </c>
      <c r="E120" s="7" t="s">
        <v>31</v>
      </c>
      <c r="F120" s="7">
        <v>1</v>
      </c>
      <c r="G120" s="7">
        <v>3.45</v>
      </c>
      <c r="H120" s="27">
        <f t="shared" ref="H120:H121" si="22">F120*G120</f>
        <v>3.45</v>
      </c>
    </row>
    <row r="121" spans="1:8" x14ac:dyDescent="0.2">
      <c r="A121" s="210"/>
      <c r="B121" s="7" t="s">
        <v>12</v>
      </c>
      <c r="C121" s="7">
        <v>1513</v>
      </c>
      <c r="D121" s="128" t="s">
        <v>227</v>
      </c>
      <c r="E121" s="7" t="s">
        <v>26</v>
      </c>
      <c r="F121" s="7">
        <v>3</v>
      </c>
      <c r="G121" s="7">
        <v>11.94</v>
      </c>
      <c r="H121" s="27">
        <f t="shared" si="22"/>
        <v>35.82</v>
      </c>
    </row>
  </sheetData>
  <mergeCells count="69">
    <mergeCell ref="A104:A108"/>
    <mergeCell ref="A109:C109"/>
    <mergeCell ref="D109:D110"/>
    <mergeCell ref="G109:G110"/>
    <mergeCell ref="A111:A112"/>
    <mergeCell ref="A102:C102"/>
    <mergeCell ref="D102:D103"/>
    <mergeCell ref="G102:G103"/>
    <mergeCell ref="A84:C84"/>
    <mergeCell ref="D84:D85"/>
    <mergeCell ref="G84:G85"/>
    <mergeCell ref="A86:A88"/>
    <mergeCell ref="A89:C89"/>
    <mergeCell ref="D89:D90"/>
    <mergeCell ref="G89:G90"/>
    <mergeCell ref="A91:A95"/>
    <mergeCell ref="A96:C96"/>
    <mergeCell ref="D96:D97"/>
    <mergeCell ref="G96:G97"/>
    <mergeCell ref="A98:A101"/>
    <mergeCell ref="A78:C78"/>
    <mergeCell ref="D78:D79"/>
    <mergeCell ref="G78:G79"/>
    <mergeCell ref="A81:C81"/>
    <mergeCell ref="D81:D82"/>
    <mergeCell ref="G81:G82"/>
    <mergeCell ref="A74:A77"/>
    <mergeCell ref="A72:C72"/>
    <mergeCell ref="D72:D73"/>
    <mergeCell ref="G72:G73"/>
    <mergeCell ref="A60:A71"/>
    <mergeCell ref="A58:C58"/>
    <mergeCell ref="D58:D59"/>
    <mergeCell ref="G58:G59"/>
    <mergeCell ref="A15:A16"/>
    <mergeCell ref="A17:C17"/>
    <mergeCell ref="D17:D18"/>
    <mergeCell ref="G17:G18"/>
    <mergeCell ref="A19:A29"/>
    <mergeCell ref="A30:C30"/>
    <mergeCell ref="D30:D31"/>
    <mergeCell ref="G30:G31"/>
    <mergeCell ref="A32:A43"/>
    <mergeCell ref="A44:C44"/>
    <mergeCell ref="D44:D45"/>
    <mergeCell ref="G44:G45"/>
    <mergeCell ref="A46:A57"/>
    <mergeCell ref="A13:C13"/>
    <mergeCell ref="D13:D14"/>
    <mergeCell ref="G13:G14"/>
    <mergeCell ref="A1:H1"/>
    <mergeCell ref="A2:H2"/>
    <mergeCell ref="A3:H3"/>
    <mergeCell ref="A4:C4"/>
    <mergeCell ref="D4:D5"/>
    <mergeCell ref="G4:G5"/>
    <mergeCell ref="A6:A8"/>
    <mergeCell ref="A9:C9"/>
    <mergeCell ref="D9:D10"/>
    <mergeCell ref="G9:G10"/>
    <mergeCell ref="A11:A12"/>
    <mergeCell ref="A119:A121"/>
    <mergeCell ref="A113:C113"/>
    <mergeCell ref="D113:D114"/>
    <mergeCell ref="G113:G114"/>
    <mergeCell ref="A115:A116"/>
    <mergeCell ref="A117:C117"/>
    <mergeCell ref="D117:D118"/>
    <mergeCell ref="G117:G118"/>
  </mergeCells>
  <conditionalFormatting sqref="E19">
    <cfRule type="expression" dxfId="55" priority="76" stopIfTrue="1">
      <formula>(#REF!="")</formula>
    </cfRule>
  </conditionalFormatting>
  <conditionalFormatting sqref="E23:F23 F19">
    <cfRule type="expression" dxfId="54" priority="75" stopIfTrue="1">
      <formula>(#REF!="")</formula>
    </cfRule>
  </conditionalFormatting>
  <conditionalFormatting sqref="E32">
    <cfRule type="expression" dxfId="53" priority="74" stopIfTrue="1">
      <formula>(#REF!="")</formula>
    </cfRule>
  </conditionalFormatting>
  <conditionalFormatting sqref="E36:F36 F32">
    <cfRule type="expression" dxfId="52" priority="73" stopIfTrue="1">
      <formula>(#REF!="")</formula>
    </cfRule>
  </conditionalFormatting>
  <conditionalFormatting sqref="G23">
    <cfRule type="expression" dxfId="51" priority="72" stopIfTrue="1">
      <formula>(#REF!="")</formula>
    </cfRule>
  </conditionalFormatting>
  <conditionalFormatting sqref="G19">
    <cfRule type="expression" dxfId="50" priority="71" stopIfTrue="1">
      <formula>(#REF!="")</formula>
    </cfRule>
  </conditionalFormatting>
  <conditionalFormatting sqref="G32">
    <cfRule type="expression" dxfId="49" priority="70" stopIfTrue="1">
      <formula>(#REF!="")</formula>
    </cfRule>
  </conditionalFormatting>
  <conditionalFormatting sqref="G36">
    <cfRule type="expression" dxfId="48" priority="69" stopIfTrue="1">
      <formula>(#REF!="")</formula>
    </cfRule>
  </conditionalFormatting>
  <conditionalFormatting sqref="E46">
    <cfRule type="expression" dxfId="47" priority="68" stopIfTrue="1">
      <formula>(#REF!="")</formula>
    </cfRule>
  </conditionalFormatting>
  <conditionalFormatting sqref="E50:F50 F46">
    <cfRule type="expression" dxfId="46" priority="67" stopIfTrue="1">
      <formula>(#REF!="")</formula>
    </cfRule>
  </conditionalFormatting>
  <conditionalFormatting sqref="G46">
    <cfRule type="expression" dxfId="45" priority="66" stopIfTrue="1">
      <formula>(#REF!="")</formula>
    </cfRule>
  </conditionalFormatting>
  <conditionalFormatting sqref="G50">
    <cfRule type="expression" dxfId="44" priority="65" stopIfTrue="1">
      <formula>(#REF!="")</formula>
    </cfRule>
  </conditionalFormatting>
  <conditionalFormatting sqref="E60">
    <cfRule type="expression" dxfId="43" priority="64" stopIfTrue="1">
      <formula>(#REF!="")</formula>
    </cfRule>
  </conditionalFormatting>
  <conditionalFormatting sqref="E64:F64 F60">
    <cfRule type="expression" dxfId="42" priority="63" stopIfTrue="1">
      <formula>(#REF!="")</formula>
    </cfRule>
  </conditionalFormatting>
  <conditionalFormatting sqref="G60">
    <cfRule type="expression" dxfId="41" priority="62" stopIfTrue="1">
      <formula>(#REF!="")</formula>
    </cfRule>
  </conditionalFormatting>
  <conditionalFormatting sqref="G64">
    <cfRule type="expression" dxfId="40" priority="61" stopIfTrue="1">
      <formula>(#REF!="")</formula>
    </cfRule>
  </conditionalFormatting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opLeftCell="A13" zoomScale="70" zoomScaleNormal="70" zoomScaleSheetLayoutView="80" workbookViewId="0">
      <selection activeCell="D22" sqref="D22"/>
    </sheetView>
  </sheetViews>
  <sheetFormatPr defaultRowHeight="15" x14ac:dyDescent="0.2"/>
  <cols>
    <col min="1" max="1" width="13.28515625" style="36" customWidth="1"/>
    <col min="2" max="2" width="12.140625" style="1" customWidth="1"/>
    <col min="3" max="3" width="11.5703125" style="1" customWidth="1"/>
    <col min="4" max="4" width="70.7109375" style="13" customWidth="1"/>
    <col min="5" max="5" width="18.85546875" style="1" customWidth="1"/>
    <col min="6" max="6" width="8.42578125" style="1" customWidth="1"/>
    <col min="7" max="7" width="19.5703125" style="1" customWidth="1"/>
    <col min="8" max="8" width="25" style="1" customWidth="1"/>
    <col min="9" max="9" width="9.140625" style="1"/>
    <col min="10" max="10" width="12.28515625" style="1" bestFit="1" customWidth="1"/>
    <col min="11" max="16384" width="9.140625" style="1"/>
  </cols>
  <sheetData>
    <row r="1" spans="1:8" ht="42" customHeight="1" x14ac:dyDescent="0.2">
      <c r="A1" s="187" t="s">
        <v>0</v>
      </c>
      <c r="B1" s="188"/>
      <c r="C1" s="188"/>
      <c r="D1" s="188"/>
      <c r="E1" s="188"/>
      <c r="F1" s="188"/>
      <c r="G1" s="204"/>
      <c r="H1" s="205"/>
    </row>
    <row r="2" spans="1:8" ht="15" customHeight="1" x14ac:dyDescent="0.2">
      <c r="A2" s="187" t="s">
        <v>1</v>
      </c>
      <c r="B2" s="188"/>
      <c r="C2" s="188"/>
      <c r="D2" s="188"/>
      <c r="E2" s="188"/>
      <c r="F2" s="188"/>
      <c r="G2" s="204"/>
      <c r="H2" s="205"/>
    </row>
    <row r="3" spans="1:8" ht="18.75" x14ac:dyDescent="0.2">
      <c r="A3" s="227"/>
      <c r="B3" s="228"/>
      <c r="C3" s="228"/>
      <c r="D3" s="228"/>
      <c r="E3" s="228"/>
      <c r="F3" s="228"/>
      <c r="G3" s="212"/>
      <c r="H3" s="213"/>
    </row>
    <row r="4" spans="1:8" ht="15" customHeight="1" x14ac:dyDescent="0.2">
      <c r="A4" s="203" t="s">
        <v>2</v>
      </c>
      <c r="B4" s="204"/>
      <c r="C4" s="205"/>
      <c r="D4" s="206" t="s">
        <v>229</v>
      </c>
      <c r="E4" s="3" t="s">
        <v>4</v>
      </c>
      <c r="F4" s="3" t="s">
        <v>178</v>
      </c>
      <c r="G4" s="208" t="s">
        <v>6</v>
      </c>
      <c r="H4" s="3" t="s">
        <v>7</v>
      </c>
    </row>
    <row r="5" spans="1:8" ht="15" customHeight="1" x14ac:dyDescent="0.2">
      <c r="A5" s="11" t="s">
        <v>187</v>
      </c>
      <c r="B5" s="12" t="s">
        <v>9</v>
      </c>
      <c r="C5" s="12" t="s">
        <v>10</v>
      </c>
      <c r="D5" s="207"/>
      <c r="E5" s="3" t="s">
        <v>31</v>
      </c>
      <c r="F5" s="3">
        <v>1</v>
      </c>
      <c r="G5" s="209"/>
      <c r="H5" s="3">
        <f>ROUND(SUM(H6:H8),2)</f>
        <v>2.2799999999999998</v>
      </c>
    </row>
    <row r="6" spans="1:8" ht="15" customHeight="1" x14ac:dyDescent="0.2">
      <c r="A6" s="214" t="s">
        <v>854</v>
      </c>
      <c r="B6" s="7" t="s">
        <v>12</v>
      </c>
      <c r="C6" s="7">
        <v>6079</v>
      </c>
      <c r="D6" s="8" t="s">
        <v>230</v>
      </c>
      <c r="E6" s="7" t="s">
        <v>31</v>
      </c>
      <c r="F6" s="7">
        <f>0.06*1.25</f>
        <v>7.4999999999999997E-2</v>
      </c>
      <c r="G6" s="7">
        <v>5.83</v>
      </c>
      <c r="H6" s="7">
        <f>F6*G6</f>
        <v>0.43724999999999997</v>
      </c>
    </row>
    <row r="7" spans="1:8" ht="15" customHeight="1" x14ac:dyDescent="0.2">
      <c r="A7" s="215"/>
      <c r="B7" s="7" t="s">
        <v>12</v>
      </c>
      <c r="C7" s="7">
        <v>1139</v>
      </c>
      <c r="D7" s="8" t="s">
        <v>184</v>
      </c>
      <c r="E7" s="7" t="s">
        <v>26</v>
      </c>
      <c r="F7" s="7">
        <v>1.4999999999999999E-2</v>
      </c>
      <c r="G7" s="7">
        <v>96.19</v>
      </c>
      <c r="H7" s="27">
        <f>F7*G7</f>
        <v>1.44285</v>
      </c>
    </row>
    <row r="8" spans="1:8" ht="15" customHeight="1" x14ac:dyDescent="0.2">
      <c r="A8" s="215"/>
      <c r="B8" s="7" t="s">
        <v>12</v>
      </c>
      <c r="C8" s="109">
        <v>88316</v>
      </c>
      <c r="D8" s="8" t="s">
        <v>49</v>
      </c>
      <c r="E8" s="7" t="s">
        <v>26</v>
      </c>
      <c r="F8" s="7">
        <v>0.04</v>
      </c>
      <c r="G8" s="7">
        <v>10.06</v>
      </c>
      <c r="H8" s="27">
        <f>F8*G8</f>
        <v>0.40240000000000004</v>
      </c>
    </row>
    <row r="9" spans="1:8" ht="15" customHeight="1" x14ac:dyDescent="0.2">
      <c r="A9" s="203" t="s">
        <v>2</v>
      </c>
      <c r="B9" s="204"/>
      <c r="C9" s="205"/>
      <c r="D9" s="206" t="s">
        <v>50</v>
      </c>
      <c r="E9" s="3" t="s">
        <v>4</v>
      </c>
      <c r="F9" s="3" t="s">
        <v>5</v>
      </c>
      <c r="G9" s="208" t="s">
        <v>6</v>
      </c>
      <c r="H9" s="3" t="s">
        <v>7</v>
      </c>
    </row>
    <row r="10" spans="1:8" ht="15" customHeight="1" x14ac:dyDescent="0.2">
      <c r="A10" s="11" t="s">
        <v>8</v>
      </c>
      <c r="B10" s="29" t="s">
        <v>9</v>
      </c>
      <c r="C10" s="29" t="s">
        <v>10</v>
      </c>
      <c r="D10" s="207"/>
      <c r="E10" s="16" t="s">
        <v>31</v>
      </c>
      <c r="F10" s="16">
        <v>1</v>
      </c>
      <c r="G10" s="209"/>
      <c r="H10" s="3">
        <f>ROUND(SUM(H11:H12),2)</f>
        <v>17.86</v>
      </c>
    </row>
    <row r="11" spans="1:8" ht="15" customHeight="1" x14ac:dyDescent="0.2">
      <c r="A11" s="216" t="s">
        <v>855</v>
      </c>
      <c r="B11" s="7" t="s">
        <v>12</v>
      </c>
      <c r="C11" s="7">
        <v>6079</v>
      </c>
      <c r="D11" s="8" t="s">
        <v>51</v>
      </c>
      <c r="E11" s="7" t="s">
        <v>31</v>
      </c>
      <c r="F11" s="7">
        <v>1.25</v>
      </c>
      <c r="G11" s="7">
        <v>5.83</v>
      </c>
      <c r="H11" s="7">
        <f t="shared" ref="H11:H12" si="0">F11*G11</f>
        <v>7.2874999999999996</v>
      </c>
    </row>
    <row r="12" spans="1:8" ht="15" customHeight="1" x14ac:dyDescent="0.2">
      <c r="A12" s="217"/>
      <c r="B12" s="7" t="s">
        <v>12</v>
      </c>
      <c r="C12" s="7">
        <v>72840</v>
      </c>
      <c r="D12" s="8" t="s">
        <v>52</v>
      </c>
      <c r="E12" s="7" t="s">
        <v>53</v>
      </c>
      <c r="F12" s="7">
        <v>22.5</v>
      </c>
      <c r="G12" s="7">
        <v>0.47</v>
      </c>
      <c r="H12" s="7">
        <f t="shared" si="0"/>
        <v>10.574999999999999</v>
      </c>
    </row>
    <row r="13" spans="1:8" ht="15" customHeight="1" x14ac:dyDescent="0.2">
      <c r="A13" s="203" t="s">
        <v>2</v>
      </c>
      <c r="B13" s="204"/>
      <c r="C13" s="205"/>
      <c r="D13" s="206" t="s">
        <v>228</v>
      </c>
      <c r="E13" s="3" t="s">
        <v>4</v>
      </c>
      <c r="F13" s="3" t="s">
        <v>178</v>
      </c>
      <c r="G13" s="208" t="s">
        <v>6</v>
      </c>
      <c r="H13" s="3" t="s">
        <v>7</v>
      </c>
    </row>
    <row r="14" spans="1:8" ht="15" customHeight="1" x14ac:dyDescent="0.2">
      <c r="A14" s="11" t="s">
        <v>187</v>
      </c>
      <c r="B14" s="12" t="s">
        <v>9</v>
      </c>
      <c r="C14" s="12" t="s">
        <v>10</v>
      </c>
      <c r="D14" s="207"/>
      <c r="E14" s="3" t="s">
        <v>31</v>
      </c>
      <c r="F14" s="3">
        <v>1</v>
      </c>
      <c r="G14" s="209"/>
      <c r="H14" s="3">
        <f>ROUND(SUM(H15:H16),2)</f>
        <v>6.99</v>
      </c>
    </row>
    <row r="15" spans="1:8" ht="15" customHeight="1" x14ac:dyDescent="0.2">
      <c r="A15" s="210" t="s">
        <v>856</v>
      </c>
      <c r="B15" s="7" t="s">
        <v>12</v>
      </c>
      <c r="C15" s="7">
        <v>7042</v>
      </c>
      <c r="D15" s="8" t="s">
        <v>222</v>
      </c>
      <c r="E15" s="7" t="s">
        <v>26</v>
      </c>
      <c r="F15" s="7">
        <v>0.06</v>
      </c>
      <c r="G15" s="7">
        <v>20.28</v>
      </c>
      <c r="H15" s="7">
        <f>F15*G15</f>
        <v>1.2168000000000001</v>
      </c>
    </row>
    <row r="16" spans="1:8" ht="15" customHeight="1" x14ac:dyDescent="0.2">
      <c r="A16" s="210"/>
      <c r="B16" s="7" t="s">
        <v>12</v>
      </c>
      <c r="C16" s="7">
        <v>1139</v>
      </c>
      <c r="D16" s="8" t="s">
        <v>184</v>
      </c>
      <c r="E16" s="7" t="s">
        <v>26</v>
      </c>
      <c r="F16" s="7">
        <v>0.06</v>
      </c>
      <c r="G16" s="7">
        <v>96.19</v>
      </c>
      <c r="H16" s="7">
        <f>F16*G16</f>
        <v>5.7713999999999999</v>
      </c>
    </row>
    <row r="17" spans="1:8" ht="15" customHeight="1" x14ac:dyDescent="0.2">
      <c r="A17" s="203" t="s">
        <v>2</v>
      </c>
      <c r="B17" s="204"/>
      <c r="C17" s="205"/>
      <c r="D17" s="206" t="s">
        <v>894</v>
      </c>
      <c r="E17" s="3" t="s">
        <v>4</v>
      </c>
      <c r="F17" s="3" t="s">
        <v>178</v>
      </c>
      <c r="G17" s="208" t="s">
        <v>6</v>
      </c>
      <c r="H17" s="3" t="s">
        <v>7</v>
      </c>
    </row>
    <row r="18" spans="1:8" ht="15" customHeight="1" x14ac:dyDescent="0.2">
      <c r="A18" s="11" t="s">
        <v>187</v>
      </c>
      <c r="B18" s="12" t="s">
        <v>9</v>
      </c>
      <c r="C18" s="12" t="s">
        <v>10</v>
      </c>
      <c r="D18" s="207"/>
      <c r="E18" s="3" t="s">
        <v>60</v>
      </c>
      <c r="F18" s="3">
        <v>1</v>
      </c>
      <c r="G18" s="209"/>
      <c r="H18" s="3">
        <f>ROUND(SUM(H19:H22),2)</f>
        <v>13.22</v>
      </c>
    </row>
    <row r="19" spans="1:8" ht="15" customHeight="1" x14ac:dyDescent="0.2">
      <c r="A19" s="220" t="s">
        <v>857</v>
      </c>
      <c r="B19" s="7" t="s">
        <v>12</v>
      </c>
      <c r="C19" s="7" t="s">
        <v>539</v>
      </c>
      <c r="D19" s="161" t="s">
        <v>895</v>
      </c>
      <c r="E19" s="7" t="s">
        <v>60</v>
      </c>
      <c r="F19" s="7">
        <v>1</v>
      </c>
      <c r="G19" s="7">
        <v>1.1100000000000001</v>
      </c>
      <c r="H19" s="7">
        <f>F19*G19</f>
        <v>1.1100000000000001</v>
      </c>
    </row>
    <row r="20" spans="1:8" ht="15" customHeight="1" x14ac:dyDescent="0.2">
      <c r="A20" s="221"/>
      <c r="B20" s="7" t="s">
        <v>12</v>
      </c>
      <c r="C20" s="7">
        <v>73595</v>
      </c>
      <c r="D20" s="8" t="s">
        <v>896</v>
      </c>
      <c r="E20" s="7" t="s">
        <v>60</v>
      </c>
      <c r="F20" s="7">
        <v>1</v>
      </c>
      <c r="G20" s="7">
        <v>0.1</v>
      </c>
      <c r="H20" s="27">
        <f>F20*G20</f>
        <v>0.1</v>
      </c>
    </row>
    <row r="21" spans="1:8" ht="15" customHeight="1" x14ac:dyDescent="0.2">
      <c r="A21" s="221"/>
      <c r="B21" s="7" t="s">
        <v>12</v>
      </c>
      <c r="C21" s="65">
        <v>25883</v>
      </c>
      <c r="D21" s="241" t="s">
        <v>908</v>
      </c>
      <c r="E21" s="7" t="s">
        <v>60</v>
      </c>
      <c r="F21" s="7">
        <v>1</v>
      </c>
      <c r="G21" s="7">
        <v>11.56</v>
      </c>
      <c r="H21" s="27">
        <f t="shared" ref="H21:H22" si="1">F21*G21</f>
        <v>11.56</v>
      </c>
    </row>
    <row r="22" spans="1:8" ht="15" customHeight="1" x14ac:dyDescent="0.2">
      <c r="A22" s="221"/>
      <c r="B22" s="7"/>
      <c r="C22" s="66"/>
      <c r="D22" s="162" t="s">
        <v>909</v>
      </c>
      <c r="E22" s="7" t="s">
        <v>201</v>
      </c>
      <c r="F22" s="7">
        <v>0.01</v>
      </c>
      <c r="G22" s="67">
        <v>45.2</v>
      </c>
      <c r="H22" s="27">
        <f t="shared" si="1"/>
        <v>0.45200000000000001</v>
      </c>
    </row>
    <row r="23" spans="1:8" ht="15" hidden="1" customHeight="1" x14ac:dyDescent="0.2">
      <c r="A23" s="203" t="s">
        <v>2</v>
      </c>
      <c r="B23" s="204"/>
      <c r="C23" s="205"/>
      <c r="D23" s="206" t="s">
        <v>537</v>
      </c>
      <c r="E23" s="3" t="s">
        <v>4</v>
      </c>
      <c r="F23" s="3" t="s">
        <v>178</v>
      </c>
      <c r="G23" s="208" t="s">
        <v>6</v>
      </c>
      <c r="H23" s="3" t="s">
        <v>7</v>
      </c>
    </row>
    <row r="24" spans="1:8" ht="15" hidden="1" customHeight="1" x14ac:dyDescent="0.2">
      <c r="A24" s="11" t="s">
        <v>187</v>
      </c>
      <c r="B24" s="12" t="s">
        <v>9</v>
      </c>
      <c r="C24" s="12" t="s">
        <v>10</v>
      </c>
      <c r="D24" s="207"/>
      <c r="E24" s="3" t="s">
        <v>60</v>
      </c>
      <c r="F24" s="3">
        <v>1</v>
      </c>
      <c r="G24" s="209"/>
      <c r="H24" s="3">
        <f>ROUND(SUM(H25:H30),2)</f>
        <v>22.74</v>
      </c>
    </row>
    <row r="25" spans="1:8" ht="15" hidden="1" customHeight="1" x14ac:dyDescent="0.2">
      <c r="A25" s="220" t="s">
        <v>858</v>
      </c>
      <c r="B25" s="7" t="s">
        <v>12</v>
      </c>
      <c r="C25" s="7" t="s">
        <v>540</v>
      </c>
      <c r="D25" s="64" t="s">
        <v>538</v>
      </c>
      <c r="E25" s="7" t="s">
        <v>60</v>
      </c>
      <c r="F25" s="7">
        <v>1</v>
      </c>
      <c r="G25" s="7">
        <v>1.48</v>
      </c>
      <c r="H25" s="7">
        <f>F25*G25</f>
        <v>1.48</v>
      </c>
    </row>
    <row r="26" spans="1:8" ht="15" hidden="1" customHeight="1" x14ac:dyDescent="0.2">
      <c r="A26" s="221"/>
      <c r="B26" s="7" t="s">
        <v>12</v>
      </c>
      <c r="C26" s="7">
        <v>73494</v>
      </c>
      <c r="D26" s="8" t="s">
        <v>541</v>
      </c>
      <c r="E26" s="7" t="s">
        <v>60</v>
      </c>
      <c r="F26" s="7">
        <v>1</v>
      </c>
      <c r="G26" s="7">
        <v>0.17</v>
      </c>
      <c r="H26" s="27">
        <f>F26*G26</f>
        <v>0.17</v>
      </c>
    </row>
    <row r="27" spans="1:8" ht="15" hidden="1" customHeight="1" x14ac:dyDescent="0.2">
      <c r="A27" s="221"/>
      <c r="B27" s="7" t="s">
        <v>12</v>
      </c>
      <c r="C27" s="65">
        <v>12611</v>
      </c>
      <c r="D27" s="64" t="s">
        <v>542</v>
      </c>
      <c r="E27" s="7" t="s">
        <v>60</v>
      </c>
      <c r="F27" s="7">
        <v>1</v>
      </c>
      <c r="G27" s="7">
        <v>19.96</v>
      </c>
      <c r="H27" s="27">
        <f t="shared" ref="H27:H30" si="2">F27*G27</f>
        <v>19.96</v>
      </c>
    </row>
    <row r="28" spans="1:8" ht="15" hidden="1" customHeight="1" x14ac:dyDescent="0.2">
      <c r="A28" s="221"/>
      <c r="B28" s="7"/>
      <c r="C28" s="66">
        <v>1824</v>
      </c>
      <c r="D28" s="27" t="s">
        <v>543</v>
      </c>
      <c r="E28" s="7" t="s">
        <v>201</v>
      </c>
      <c r="F28" s="68">
        <v>0.01</v>
      </c>
      <c r="G28" s="67">
        <v>29.86</v>
      </c>
      <c r="H28" s="27">
        <f t="shared" si="2"/>
        <v>0.29859999999999998</v>
      </c>
    </row>
    <row r="29" spans="1:8" ht="15" hidden="1" customHeight="1" x14ac:dyDescent="0.2">
      <c r="A29" s="221"/>
      <c r="B29" s="7"/>
      <c r="C29" s="66">
        <v>1825</v>
      </c>
      <c r="D29" s="27" t="s">
        <v>544</v>
      </c>
      <c r="E29" s="7" t="s">
        <v>201</v>
      </c>
      <c r="F29" s="68">
        <v>0.01</v>
      </c>
      <c r="G29" s="67">
        <v>25.27</v>
      </c>
      <c r="H29" s="27">
        <f t="shared" si="2"/>
        <v>0.25269999999999998</v>
      </c>
    </row>
    <row r="30" spans="1:8" ht="15" hidden="1" customHeight="1" x14ac:dyDescent="0.2">
      <c r="A30" s="222"/>
      <c r="B30" s="7" t="s">
        <v>12</v>
      </c>
      <c r="C30" s="20">
        <v>329</v>
      </c>
      <c r="D30" s="48" t="s">
        <v>535</v>
      </c>
      <c r="E30" s="7" t="s">
        <v>201</v>
      </c>
      <c r="F30" s="7">
        <v>0.17</v>
      </c>
      <c r="G30" s="49">
        <v>3.38</v>
      </c>
      <c r="H30" s="27">
        <f t="shared" si="2"/>
        <v>0.5746</v>
      </c>
    </row>
    <row r="31" spans="1:8" ht="15" customHeight="1" x14ac:dyDescent="0.2">
      <c r="A31" s="203" t="s">
        <v>2</v>
      </c>
      <c r="B31" s="204"/>
      <c r="C31" s="205"/>
      <c r="D31" s="206" t="s">
        <v>64</v>
      </c>
      <c r="E31" s="3" t="s">
        <v>4</v>
      </c>
      <c r="F31" s="3" t="s">
        <v>5</v>
      </c>
      <c r="G31" s="208" t="s">
        <v>6</v>
      </c>
      <c r="H31" s="3" t="s">
        <v>7</v>
      </c>
    </row>
    <row r="32" spans="1:8" ht="15" customHeight="1" x14ac:dyDescent="0.2">
      <c r="A32" s="11" t="s">
        <v>8</v>
      </c>
      <c r="B32" s="29" t="s">
        <v>9</v>
      </c>
      <c r="C32" s="29" t="s">
        <v>10</v>
      </c>
      <c r="D32" s="207"/>
      <c r="E32" s="16" t="s">
        <v>55</v>
      </c>
      <c r="F32" s="16">
        <v>1</v>
      </c>
      <c r="G32" s="209"/>
      <c r="H32" s="3">
        <f>ROUND(SUM(H33:H35),2)</f>
        <v>5.23</v>
      </c>
    </row>
    <row r="33" spans="1:8" ht="15" customHeight="1" x14ac:dyDescent="0.2">
      <c r="A33" s="214" t="s">
        <v>861</v>
      </c>
      <c r="B33" s="7" t="s">
        <v>12</v>
      </c>
      <c r="C33" s="7">
        <v>88316</v>
      </c>
      <c r="D33" s="8" t="s">
        <v>49</v>
      </c>
      <c r="E33" s="21" t="s">
        <v>33</v>
      </c>
      <c r="F33" s="21">
        <v>0.15</v>
      </c>
      <c r="G33" s="7">
        <v>10.06</v>
      </c>
      <c r="H33" s="7">
        <f t="shared" ref="H33:H35" si="3">F33*G33</f>
        <v>1.5090000000000001</v>
      </c>
    </row>
    <row r="34" spans="1:8" ht="15" customHeight="1" x14ac:dyDescent="0.2">
      <c r="A34" s="215"/>
      <c r="B34" s="7" t="s">
        <v>12</v>
      </c>
      <c r="C34" s="7">
        <v>6043</v>
      </c>
      <c r="D34" s="8" t="s">
        <v>34</v>
      </c>
      <c r="E34" s="21" t="s">
        <v>35</v>
      </c>
      <c r="F34" s="21">
        <v>0.04</v>
      </c>
      <c r="G34" s="7">
        <v>81</v>
      </c>
      <c r="H34" s="7">
        <f t="shared" si="3"/>
        <v>3.24</v>
      </c>
    </row>
    <row r="35" spans="1:8" ht="15" customHeight="1" x14ac:dyDescent="0.2">
      <c r="A35" s="215"/>
      <c r="B35" s="7" t="s">
        <v>12</v>
      </c>
      <c r="C35" s="7">
        <v>1513</v>
      </c>
      <c r="D35" s="8" t="s">
        <v>65</v>
      </c>
      <c r="E35" s="21" t="s">
        <v>35</v>
      </c>
      <c r="F35" s="21">
        <v>0.04</v>
      </c>
      <c r="G35" s="7">
        <v>11.94</v>
      </c>
      <c r="H35" s="7">
        <f t="shared" si="3"/>
        <v>0.47759999999999997</v>
      </c>
    </row>
    <row r="36" spans="1:8" ht="15" customHeight="1" x14ac:dyDescent="0.2">
      <c r="A36" s="203" t="s">
        <v>2</v>
      </c>
      <c r="B36" s="204"/>
      <c r="C36" s="205"/>
      <c r="D36" s="206" t="s">
        <v>66</v>
      </c>
      <c r="E36" s="3" t="s">
        <v>4</v>
      </c>
      <c r="F36" s="3" t="s">
        <v>5</v>
      </c>
      <c r="G36" s="208" t="s">
        <v>6</v>
      </c>
      <c r="H36" s="3" t="s">
        <v>7</v>
      </c>
    </row>
    <row r="37" spans="1:8" ht="15" customHeight="1" x14ac:dyDescent="0.2">
      <c r="A37" s="11" t="s">
        <v>8</v>
      </c>
      <c r="B37" s="29" t="s">
        <v>9</v>
      </c>
      <c r="C37" s="29" t="s">
        <v>10</v>
      </c>
      <c r="D37" s="207"/>
      <c r="E37" s="16" t="s">
        <v>55</v>
      </c>
      <c r="F37" s="16">
        <v>1</v>
      </c>
      <c r="G37" s="209"/>
      <c r="H37" s="3">
        <f>ROUND(SUM(H38:H38),2)</f>
        <v>5.03</v>
      </c>
    </row>
    <row r="38" spans="1:8" ht="15" customHeight="1" x14ac:dyDescent="0.2">
      <c r="A38" s="11" t="s">
        <v>862</v>
      </c>
      <c r="B38" s="7" t="s">
        <v>12</v>
      </c>
      <c r="C38" s="7">
        <v>88316</v>
      </c>
      <c r="D38" s="8" t="s">
        <v>49</v>
      </c>
      <c r="E38" s="21" t="s">
        <v>33</v>
      </c>
      <c r="F38" s="21">
        <v>0.5</v>
      </c>
      <c r="G38" s="7">
        <v>10.06</v>
      </c>
      <c r="H38" s="7">
        <f t="shared" ref="H38" si="4">F38*G38</f>
        <v>5.03</v>
      </c>
    </row>
    <row r="39" spans="1:8" ht="15" customHeight="1" x14ac:dyDescent="0.2">
      <c r="A39" s="203" t="s">
        <v>2</v>
      </c>
      <c r="B39" s="204"/>
      <c r="C39" s="205"/>
      <c r="D39" s="206" t="s">
        <v>69</v>
      </c>
      <c r="E39" s="3" t="s">
        <v>4</v>
      </c>
      <c r="F39" s="3" t="s">
        <v>5</v>
      </c>
      <c r="G39" s="208" t="s">
        <v>6</v>
      </c>
      <c r="H39" s="3" t="s">
        <v>7</v>
      </c>
    </row>
    <row r="40" spans="1:8" ht="15" customHeight="1" x14ac:dyDescent="0.2">
      <c r="A40" s="11" t="s">
        <v>8</v>
      </c>
      <c r="B40" s="29" t="s">
        <v>9</v>
      </c>
      <c r="C40" s="29" t="s">
        <v>10</v>
      </c>
      <c r="D40" s="207"/>
      <c r="E40" s="16" t="s">
        <v>55</v>
      </c>
      <c r="F40" s="16">
        <v>1</v>
      </c>
      <c r="G40" s="209"/>
      <c r="H40" s="3">
        <f>ROUND(SUM(H41:H45),2)</f>
        <v>79.38</v>
      </c>
    </row>
    <row r="41" spans="1:8" ht="15" customHeight="1" x14ac:dyDescent="0.2">
      <c r="A41" s="216" t="s">
        <v>859</v>
      </c>
      <c r="B41" s="7" t="s">
        <v>12</v>
      </c>
      <c r="C41" s="109">
        <v>72945</v>
      </c>
      <c r="D41" s="8" t="s">
        <v>70</v>
      </c>
      <c r="E41" s="104" t="s">
        <v>71</v>
      </c>
      <c r="F41" s="104">
        <v>1</v>
      </c>
      <c r="G41" s="7">
        <v>3.68</v>
      </c>
      <c r="H41" s="7">
        <f t="shared" ref="H41:H45" si="5">F41*G41</f>
        <v>3.68</v>
      </c>
    </row>
    <row r="42" spans="1:8" ht="15" customHeight="1" x14ac:dyDescent="0.2">
      <c r="A42" s="219"/>
      <c r="B42" s="7" t="s">
        <v>12</v>
      </c>
      <c r="C42" s="109">
        <v>72965</v>
      </c>
      <c r="D42" s="8" t="s">
        <v>72</v>
      </c>
      <c r="E42" s="104" t="s">
        <v>73</v>
      </c>
      <c r="F42" s="104">
        <v>0.22</v>
      </c>
      <c r="G42" s="7">
        <v>166.85</v>
      </c>
      <c r="H42" s="7">
        <f t="shared" si="5"/>
        <v>36.707000000000001</v>
      </c>
    </row>
    <row r="43" spans="1:8" ht="15" customHeight="1" x14ac:dyDescent="0.2">
      <c r="A43" s="219"/>
      <c r="B43" s="7" t="s">
        <v>12</v>
      </c>
      <c r="C43" s="109">
        <v>6058</v>
      </c>
      <c r="D43" s="8" t="s">
        <v>751</v>
      </c>
      <c r="E43" s="104"/>
      <c r="F43" s="104">
        <v>0.05</v>
      </c>
      <c r="G43" s="7">
        <v>126.31</v>
      </c>
      <c r="H43" s="7">
        <f t="shared" si="5"/>
        <v>6.3155000000000001</v>
      </c>
    </row>
    <row r="44" spans="1:8" ht="15" customHeight="1" x14ac:dyDescent="0.2">
      <c r="A44" s="219"/>
      <c r="B44" s="7"/>
      <c r="C44" s="109">
        <v>72841</v>
      </c>
      <c r="D44" s="8" t="s">
        <v>752</v>
      </c>
      <c r="E44" s="104" t="s">
        <v>75</v>
      </c>
      <c r="F44" s="104">
        <v>2.75</v>
      </c>
      <c r="G44" s="7">
        <v>11.39</v>
      </c>
      <c r="H44" s="7">
        <f t="shared" si="5"/>
        <v>31.322500000000002</v>
      </c>
    </row>
    <row r="45" spans="1:8" ht="15" customHeight="1" x14ac:dyDescent="0.2">
      <c r="A45" s="217"/>
      <c r="B45" s="7" t="s">
        <v>12</v>
      </c>
      <c r="C45" s="109">
        <v>4035</v>
      </c>
      <c r="D45" s="8" t="s">
        <v>76</v>
      </c>
      <c r="E45" s="104" t="s">
        <v>26</v>
      </c>
      <c r="F45" s="104">
        <v>0.4</v>
      </c>
      <c r="G45" s="7">
        <v>3.39</v>
      </c>
      <c r="H45" s="7">
        <f t="shared" si="5"/>
        <v>1.3560000000000001</v>
      </c>
    </row>
    <row r="46" spans="1:8" ht="15" customHeight="1" x14ac:dyDescent="0.2">
      <c r="A46" s="203" t="s">
        <v>2</v>
      </c>
      <c r="B46" s="204"/>
      <c r="C46" s="205"/>
      <c r="D46" s="206" t="s">
        <v>77</v>
      </c>
      <c r="E46" s="3" t="s">
        <v>4</v>
      </c>
      <c r="F46" s="3" t="s">
        <v>5</v>
      </c>
      <c r="G46" s="208" t="s">
        <v>6</v>
      </c>
      <c r="H46" s="3" t="s">
        <v>7</v>
      </c>
    </row>
    <row r="47" spans="1:8" ht="15" customHeight="1" x14ac:dyDescent="0.2">
      <c r="A47" s="11" t="s">
        <v>8</v>
      </c>
      <c r="B47" s="29" t="s">
        <v>9</v>
      </c>
      <c r="C47" s="29" t="s">
        <v>10</v>
      </c>
      <c r="D47" s="207"/>
      <c r="E47" s="16" t="s">
        <v>55</v>
      </c>
      <c r="F47" s="16">
        <v>1</v>
      </c>
      <c r="G47" s="209"/>
      <c r="H47" s="3">
        <f>ROUND(SUM(H48:H52),2)</f>
        <v>22.36</v>
      </c>
    </row>
    <row r="48" spans="1:8" ht="15" customHeight="1" x14ac:dyDescent="0.2">
      <c r="A48" s="216" t="s">
        <v>860</v>
      </c>
      <c r="B48" s="7" t="s">
        <v>12</v>
      </c>
      <c r="C48" s="7">
        <v>4759</v>
      </c>
      <c r="D48" s="8" t="s">
        <v>78</v>
      </c>
      <c r="E48" s="21" t="s">
        <v>33</v>
      </c>
      <c r="F48" s="21">
        <v>0.6</v>
      </c>
      <c r="G48" s="7">
        <v>9.18</v>
      </c>
      <c r="H48" s="7">
        <f t="shared" ref="H48:H52" si="6">F48*G48</f>
        <v>5.508</v>
      </c>
    </row>
    <row r="49" spans="1:8" ht="15" customHeight="1" x14ac:dyDescent="0.2">
      <c r="A49" s="219"/>
      <c r="B49" s="7" t="s">
        <v>12</v>
      </c>
      <c r="C49" s="7">
        <v>88316</v>
      </c>
      <c r="D49" s="8" t="s">
        <v>49</v>
      </c>
      <c r="E49" s="21" t="s">
        <v>33</v>
      </c>
      <c r="F49" s="21">
        <v>0.5</v>
      </c>
      <c r="G49" s="7">
        <v>10.06</v>
      </c>
      <c r="H49" s="7">
        <f t="shared" si="6"/>
        <v>5.03</v>
      </c>
    </row>
    <row r="50" spans="1:8" ht="15" customHeight="1" x14ac:dyDescent="0.2">
      <c r="A50" s="219"/>
      <c r="B50" s="7" t="s">
        <v>12</v>
      </c>
      <c r="C50" s="7">
        <v>370</v>
      </c>
      <c r="D50" s="8" t="s">
        <v>79</v>
      </c>
      <c r="E50" s="21" t="s">
        <v>80</v>
      </c>
      <c r="F50" s="21">
        <v>0.105</v>
      </c>
      <c r="G50" s="7">
        <v>61.75</v>
      </c>
      <c r="H50" s="7">
        <f t="shared" si="6"/>
        <v>6.4837499999999997</v>
      </c>
    </row>
    <row r="51" spans="1:8" ht="15" customHeight="1" x14ac:dyDescent="0.2">
      <c r="A51" s="219"/>
      <c r="B51" s="7" t="s">
        <v>12</v>
      </c>
      <c r="C51" s="7">
        <v>4390</v>
      </c>
      <c r="D51" s="8" t="s">
        <v>81</v>
      </c>
      <c r="E51" s="21" t="s">
        <v>71</v>
      </c>
      <c r="F51" s="21">
        <v>0.2</v>
      </c>
      <c r="G51" s="7">
        <v>26.4</v>
      </c>
      <c r="H51" s="7">
        <f t="shared" si="6"/>
        <v>5.28</v>
      </c>
    </row>
    <row r="52" spans="1:8" ht="15" customHeight="1" x14ac:dyDescent="0.2">
      <c r="A52" s="217"/>
      <c r="B52" s="7" t="s">
        <v>12</v>
      </c>
      <c r="C52" s="7">
        <v>1445</v>
      </c>
      <c r="D52" s="8" t="s">
        <v>82</v>
      </c>
      <c r="E52" s="21" t="s">
        <v>35</v>
      </c>
      <c r="F52" s="21">
        <v>0.02</v>
      </c>
      <c r="G52" s="7">
        <v>2.7</v>
      </c>
      <c r="H52" s="7">
        <f t="shared" si="6"/>
        <v>5.4000000000000006E-2</v>
      </c>
    </row>
    <row r="53" spans="1:8" ht="15" customHeight="1" x14ac:dyDescent="0.2">
      <c r="A53" s="203" t="s">
        <v>2</v>
      </c>
      <c r="B53" s="204"/>
      <c r="C53" s="205"/>
      <c r="D53" s="206" t="s">
        <v>110</v>
      </c>
      <c r="E53" s="3" t="s">
        <v>4</v>
      </c>
      <c r="F53" s="3" t="s">
        <v>5</v>
      </c>
      <c r="G53" s="208" t="s">
        <v>6</v>
      </c>
      <c r="H53" s="3" t="s">
        <v>7</v>
      </c>
    </row>
    <row r="54" spans="1:8" ht="15" customHeight="1" x14ac:dyDescent="0.2">
      <c r="A54" s="11" t="s">
        <v>8</v>
      </c>
      <c r="B54" s="12" t="s">
        <v>9</v>
      </c>
      <c r="C54" s="12" t="s">
        <v>10</v>
      </c>
      <c r="D54" s="207"/>
      <c r="E54" s="3" t="s">
        <v>71</v>
      </c>
      <c r="F54" s="3">
        <v>1</v>
      </c>
      <c r="G54" s="209"/>
      <c r="H54" s="3">
        <f>ROUND(SUM(H55:H57),2)</f>
        <v>16.88</v>
      </c>
    </row>
    <row r="55" spans="1:8" ht="15" customHeight="1" x14ac:dyDescent="0.2">
      <c r="A55" s="214" t="s">
        <v>863</v>
      </c>
      <c r="B55" s="6" t="s">
        <v>12</v>
      </c>
      <c r="C55" s="7">
        <v>4746</v>
      </c>
      <c r="D55" s="21" t="s">
        <v>111</v>
      </c>
      <c r="E55" s="21" t="s">
        <v>80</v>
      </c>
      <c r="F55" s="21">
        <v>0.2</v>
      </c>
      <c r="G55" s="7">
        <v>48.5</v>
      </c>
      <c r="H55" s="7">
        <f>F55*G55</f>
        <v>9.7000000000000011</v>
      </c>
    </row>
    <row r="56" spans="1:8" ht="15" customHeight="1" x14ac:dyDescent="0.2">
      <c r="A56" s="215"/>
      <c r="B56" s="6" t="s">
        <v>12</v>
      </c>
      <c r="C56" s="7">
        <v>4091</v>
      </c>
      <c r="D56" s="21" t="s">
        <v>112</v>
      </c>
      <c r="E56" s="21" t="s">
        <v>33</v>
      </c>
      <c r="F56" s="21">
        <v>0.01</v>
      </c>
      <c r="G56" s="7">
        <v>191.25</v>
      </c>
      <c r="H56" s="7">
        <f>F56*G56</f>
        <v>1.9125000000000001</v>
      </c>
    </row>
    <row r="57" spans="1:8" ht="15" customHeight="1" x14ac:dyDescent="0.2">
      <c r="A57" s="215"/>
      <c r="B57" s="6" t="s">
        <v>12</v>
      </c>
      <c r="C57" s="7">
        <v>6049</v>
      </c>
      <c r="D57" s="21" t="s">
        <v>113</v>
      </c>
      <c r="E57" s="21" t="s">
        <v>33</v>
      </c>
      <c r="F57" s="21">
        <v>0.1</v>
      </c>
      <c r="G57" s="21">
        <v>52.63</v>
      </c>
      <c r="H57" s="7">
        <f>F57*G57</f>
        <v>5.2630000000000008</v>
      </c>
    </row>
    <row r="58" spans="1:8" x14ac:dyDescent="0.2">
      <c r="A58" s="203" t="s">
        <v>2</v>
      </c>
      <c r="B58" s="204"/>
      <c r="C58" s="205"/>
      <c r="D58" s="235" t="s">
        <v>155</v>
      </c>
      <c r="E58" s="3" t="s">
        <v>4</v>
      </c>
      <c r="F58" s="3" t="s">
        <v>5</v>
      </c>
      <c r="G58" s="208" t="s">
        <v>6</v>
      </c>
      <c r="H58" s="3" t="s">
        <v>7</v>
      </c>
    </row>
    <row r="59" spans="1:8" x14ac:dyDescent="0.2">
      <c r="A59" s="11" t="s">
        <v>8</v>
      </c>
      <c r="B59" s="12" t="s">
        <v>9</v>
      </c>
      <c r="C59" s="12" t="s">
        <v>10</v>
      </c>
      <c r="D59" s="236"/>
      <c r="E59" s="3" t="s">
        <v>60</v>
      </c>
      <c r="F59" s="3">
        <v>1</v>
      </c>
      <c r="G59" s="209"/>
      <c r="H59" s="3">
        <f>ROUND(SUM(H60:H70),2)</f>
        <v>1785.36</v>
      </c>
    </row>
    <row r="60" spans="1:8" x14ac:dyDescent="0.2">
      <c r="A60" s="214" t="s">
        <v>864</v>
      </c>
      <c r="B60" s="6" t="s">
        <v>12</v>
      </c>
      <c r="C60" s="7" t="s">
        <v>156</v>
      </c>
      <c r="D60" s="7" t="s">
        <v>157</v>
      </c>
      <c r="E60" s="7" t="s">
        <v>31</v>
      </c>
      <c r="F60" s="7">
        <v>0.17499999999999999</v>
      </c>
      <c r="G60" s="7">
        <v>68.05</v>
      </c>
      <c r="H60" s="7">
        <f>F60*G60</f>
        <v>11.90875</v>
      </c>
    </row>
    <row r="61" spans="1:8" x14ac:dyDescent="0.2">
      <c r="A61" s="215"/>
      <c r="B61" s="6" t="s">
        <v>12</v>
      </c>
      <c r="C61" s="7" t="s">
        <v>158</v>
      </c>
      <c r="D61" s="7" t="s">
        <v>159</v>
      </c>
      <c r="E61" s="7" t="s">
        <v>84</v>
      </c>
      <c r="F61" s="7">
        <v>0.35</v>
      </c>
      <c r="G61" s="7">
        <v>285.81</v>
      </c>
      <c r="H61" s="7">
        <f t="shared" ref="H61:H69" si="7">F61*G61</f>
        <v>100.03349999999999</v>
      </c>
    </row>
    <row r="62" spans="1:8" x14ac:dyDescent="0.2">
      <c r="A62" s="215"/>
      <c r="B62" s="6" t="s">
        <v>12</v>
      </c>
      <c r="C62" s="8" t="s">
        <v>160</v>
      </c>
      <c r="D62" s="7" t="s">
        <v>161</v>
      </c>
      <c r="E62" s="7" t="s">
        <v>84</v>
      </c>
      <c r="F62" s="7">
        <v>1</v>
      </c>
      <c r="G62" s="7">
        <v>63.4</v>
      </c>
      <c r="H62" s="7">
        <f t="shared" si="7"/>
        <v>63.4</v>
      </c>
    </row>
    <row r="63" spans="1:8" x14ac:dyDescent="0.2">
      <c r="A63" s="215"/>
      <c r="B63" s="6" t="s">
        <v>12</v>
      </c>
      <c r="C63" s="7" t="s">
        <v>148</v>
      </c>
      <c r="D63" s="7" t="s">
        <v>162</v>
      </c>
      <c r="E63" s="7" t="s">
        <v>163</v>
      </c>
      <c r="F63" s="7">
        <v>95</v>
      </c>
      <c r="G63" s="7">
        <v>6.87</v>
      </c>
      <c r="H63" s="7">
        <f t="shared" si="7"/>
        <v>652.65</v>
      </c>
    </row>
    <row r="64" spans="1:8" x14ac:dyDescent="0.2">
      <c r="A64" s="215"/>
      <c r="B64" s="6" t="s">
        <v>12</v>
      </c>
      <c r="C64" s="7" t="s">
        <v>164</v>
      </c>
      <c r="D64" s="7" t="s">
        <v>165</v>
      </c>
      <c r="E64" s="7" t="s">
        <v>31</v>
      </c>
      <c r="F64" s="7">
        <v>1.2</v>
      </c>
      <c r="G64" s="7">
        <v>365.83</v>
      </c>
      <c r="H64" s="7">
        <f t="shared" si="7"/>
        <v>438.99599999999998</v>
      </c>
    </row>
    <row r="65" spans="1:8" x14ac:dyDescent="0.2">
      <c r="A65" s="215"/>
      <c r="B65" s="6" t="s">
        <v>12</v>
      </c>
      <c r="C65" s="31">
        <v>72131</v>
      </c>
      <c r="D65" s="7" t="s">
        <v>166</v>
      </c>
      <c r="E65" s="32" t="s">
        <v>84</v>
      </c>
      <c r="F65" s="32" t="s">
        <v>167</v>
      </c>
      <c r="G65" s="7">
        <v>72.47</v>
      </c>
      <c r="H65" s="7">
        <f t="shared" si="7"/>
        <v>394.23680000000002</v>
      </c>
    </row>
    <row r="66" spans="1:8" x14ac:dyDescent="0.2">
      <c r="A66" s="215"/>
      <c r="B66" s="6" t="s">
        <v>12</v>
      </c>
      <c r="C66" s="8">
        <v>87868</v>
      </c>
      <c r="D66" s="7" t="s">
        <v>168</v>
      </c>
      <c r="E66" s="32" t="s">
        <v>84</v>
      </c>
      <c r="F66" s="32" t="s">
        <v>169</v>
      </c>
      <c r="G66" s="32">
        <v>2.72</v>
      </c>
      <c r="H66" s="7">
        <f>F66*G66</f>
        <v>5.44</v>
      </c>
    </row>
    <row r="67" spans="1:8" x14ac:dyDescent="0.2">
      <c r="A67" s="215"/>
      <c r="B67" s="6" t="s">
        <v>12</v>
      </c>
      <c r="C67" s="8">
        <v>87793</v>
      </c>
      <c r="D67" s="7" t="s">
        <v>170</v>
      </c>
      <c r="E67" s="32" t="s">
        <v>84</v>
      </c>
      <c r="F67" s="32" t="s">
        <v>169</v>
      </c>
      <c r="G67" s="32">
        <v>19.86</v>
      </c>
      <c r="H67" s="7">
        <f>F67*G67</f>
        <v>39.72</v>
      </c>
    </row>
    <row r="68" spans="1:8" x14ac:dyDescent="0.2">
      <c r="A68" s="215"/>
      <c r="B68" s="6" t="s">
        <v>12</v>
      </c>
      <c r="C68" s="31">
        <v>3061</v>
      </c>
      <c r="D68" s="7" t="s">
        <v>171</v>
      </c>
      <c r="E68" s="32" t="s">
        <v>31</v>
      </c>
      <c r="F68" s="32" t="s">
        <v>172</v>
      </c>
      <c r="G68" s="32">
        <v>5.45</v>
      </c>
      <c r="H68" s="7">
        <f t="shared" si="7"/>
        <v>32.700000000000003</v>
      </c>
    </row>
    <row r="69" spans="1:8" x14ac:dyDescent="0.2">
      <c r="A69" s="215"/>
      <c r="B69" s="6" t="s">
        <v>12</v>
      </c>
      <c r="C69" s="31" t="s">
        <v>142</v>
      </c>
      <c r="D69" s="7" t="s">
        <v>173</v>
      </c>
      <c r="E69" s="32" t="s">
        <v>141</v>
      </c>
      <c r="F69" s="32" t="s">
        <v>174</v>
      </c>
      <c r="G69" s="32">
        <v>30.18</v>
      </c>
      <c r="H69" s="7">
        <f t="shared" si="7"/>
        <v>45.269999999999996</v>
      </c>
    </row>
    <row r="70" spans="1:8" x14ac:dyDescent="0.2">
      <c r="A70" s="218"/>
      <c r="B70" s="6"/>
      <c r="C70" s="7"/>
      <c r="D70" s="7" t="s">
        <v>271</v>
      </c>
      <c r="E70" s="31" t="s">
        <v>15</v>
      </c>
      <c r="F70" s="21">
        <v>1</v>
      </c>
      <c r="G70" s="32">
        <v>1</v>
      </c>
      <c r="H70" s="7">
        <f t="shared" ref="H70" si="8">F70*G70</f>
        <v>1</v>
      </c>
    </row>
  </sheetData>
  <mergeCells count="46">
    <mergeCell ref="A36:C36"/>
    <mergeCell ref="D36:D37"/>
    <mergeCell ref="G36:G37"/>
    <mergeCell ref="D39:D40"/>
    <mergeCell ref="G39:G40"/>
    <mergeCell ref="A41:A45"/>
    <mergeCell ref="A46:C46"/>
    <mergeCell ref="D46:D47"/>
    <mergeCell ref="G46:G47"/>
    <mergeCell ref="A60:A70"/>
    <mergeCell ref="A53:C53"/>
    <mergeCell ref="D53:D54"/>
    <mergeCell ref="G53:G54"/>
    <mergeCell ref="A48:A52"/>
    <mergeCell ref="A55:A57"/>
    <mergeCell ref="A17:C17"/>
    <mergeCell ref="D17:D18"/>
    <mergeCell ref="G17:G18"/>
    <mergeCell ref="A58:C58"/>
    <mergeCell ref="D58:D59"/>
    <mergeCell ref="G58:G59"/>
    <mergeCell ref="A19:A22"/>
    <mergeCell ref="A31:C31"/>
    <mergeCell ref="D31:D32"/>
    <mergeCell ref="G31:G32"/>
    <mergeCell ref="A33:A35"/>
    <mergeCell ref="A23:C23"/>
    <mergeCell ref="D23:D24"/>
    <mergeCell ref="G23:G24"/>
    <mergeCell ref="A25:A30"/>
    <mergeCell ref="A39:C39"/>
    <mergeCell ref="A15:A16"/>
    <mergeCell ref="A6:A8"/>
    <mergeCell ref="A9:C9"/>
    <mergeCell ref="D9:D10"/>
    <mergeCell ref="G9:G10"/>
    <mergeCell ref="A11:A12"/>
    <mergeCell ref="A13:C13"/>
    <mergeCell ref="D13:D14"/>
    <mergeCell ref="G13:G14"/>
    <mergeCell ref="A1:H1"/>
    <mergeCell ref="A2:H2"/>
    <mergeCell ref="A3:H3"/>
    <mergeCell ref="A4:C4"/>
    <mergeCell ref="D4:D5"/>
    <mergeCell ref="G4:G5"/>
  </mergeCells>
  <conditionalFormatting sqref="E66:F67">
    <cfRule type="expression" dxfId="39" priority="3" stopIfTrue="1">
      <formula>(#REF!="")</formula>
    </cfRule>
  </conditionalFormatting>
  <conditionalFormatting sqref="G66:G67">
    <cfRule type="expression" dxfId="38" priority="2" stopIfTrue="1">
      <formula>(#REF!="")</formula>
    </cfRule>
  </conditionalFormatting>
  <conditionalFormatting sqref="D58">
    <cfRule type="expression" dxfId="37" priority="7" stopIfTrue="1">
      <formula>($F58="")</formula>
    </cfRule>
  </conditionalFormatting>
  <conditionalFormatting sqref="E65:F65">
    <cfRule type="expression" dxfId="36" priority="6" stopIfTrue="1">
      <formula>(#REF!="")</formula>
    </cfRule>
  </conditionalFormatting>
  <conditionalFormatting sqref="E68">
    <cfRule type="expression" dxfId="35" priority="5" stopIfTrue="1">
      <formula>(#REF!="")</formula>
    </cfRule>
  </conditionalFormatting>
  <conditionalFormatting sqref="E69:G69 F68:G68 G70">
    <cfRule type="expression" dxfId="34" priority="4" stopIfTrue="1">
      <formula>(#REF!="")</formula>
    </cfRule>
  </conditionalFormatting>
  <conditionalFormatting sqref="F28:F29">
    <cfRule type="expression" dxfId="33" priority="1" stopIfTrue="1">
      <formula>(#REF!="")</formula>
    </cfRule>
  </conditionalFormatting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19" zoomScale="70" zoomScaleNormal="70" zoomScaleSheetLayoutView="80" workbookViewId="0">
      <selection activeCell="A50" sqref="A50"/>
    </sheetView>
  </sheetViews>
  <sheetFormatPr defaultRowHeight="15" x14ac:dyDescent="0.2"/>
  <cols>
    <col min="1" max="1" width="13.28515625" style="36" customWidth="1"/>
    <col min="2" max="2" width="12.140625" style="1" customWidth="1"/>
    <col min="3" max="3" width="11.5703125" style="36" customWidth="1"/>
    <col min="4" max="4" width="70.7109375" style="13" customWidth="1"/>
    <col min="5" max="5" width="18.85546875" style="1" customWidth="1"/>
    <col min="6" max="6" width="8.42578125" style="1" customWidth="1"/>
    <col min="7" max="7" width="19.5703125" style="1" customWidth="1"/>
    <col min="8" max="8" width="25" style="1" customWidth="1"/>
    <col min="9" max="16384" width="9.140625" style="1"/>
  </cols>
  <sheetData>
    <row r="1" spans="1:8" ht="42" customHeight="1" x14ac:dyDescent="0.2">
      <c r="A1" s="187" t="s">
        <v>0</v>
      </c>
      <c r="B1" s="188"/>
      <c r="C1" s="188"/>
      <c r="D1" s="188"/>
      <c r="E1" s="188"/>
      <c r="F1" s="188"/>
      <c r="G1" s="204"/>
      <c r="H1" s="205"/>
    </row>
    <row r="2" spans="1:8" ht="15" customHeight="1" x14ac:dyDescent="0.2">
      <c r="A2" s="187" t="s">
        <v>1</v>
      </c>
      <c r="B2" s="188"/>
      <c r="C2" s="188"/>
      <c r="D2" s="188"/>
      <c r="E2" s="188"/>
      <c r="F2" s="188"/>
      <c r="G2" s="204"/>
      <c r="H2" s="205"/>
    </row>
    <row r="3" spans="1:8" ht="18.75" x14ac:dyDescent="0.2">
      <c r="A3" s="227"/>
      <c r="B3" s="228"/>
      <c r="C3" s="228"/>
      <c r="D3" s="228"/>
      <c r="E3" s="228"/>
      <c r="F3" s="228"/>
      <c r="G3" s="212"/>
      <c r="H3" s="213"/>
    </row>
    <row r="4" spans="1:8" ht="15" customHeight="1" x14ac:dyDescent="0.2">
      <c r="A4" s="203" t="s">
        <v>2</v>
      </c>
      <c r="B4" s="204"/>
      <c r="C4" s="205"/>
      <c r="D4" s="206" t="s">
        <v>229</v>
      </c>
      <c r="E4" s="3" t="s">
        <v>4</v>
      </c>
      <c r="F4" s="3" t="s">
        <v>178</v>
      </c>
      <c r="G4" s="208" t="s">
        <v>6</v>
      </c>
      <c r="H4" s="3" t="s">
        <v>7</v>
      </c>
    </row>
    <row r="5" spans="1:8" ht="15" customHeight="1" x14ac:dyDescent="0.2">
      <c r="A5" s="11" t="s">
        <v>187</v>
      </c>
      <c r="B5" s="12" t="s">
        <v>9</v>
      </c>
      <c r="C5" s="116" t="s">
        <v>10</v>
      </c>
      <c r="D5" s="207"/>
      <c r="E5" s="3" t="s">
        <v>84</v>
      </c>
      <c r="F5" s="3">
        <v>1</v>
      </c>
      <c r="G5" s="209"/>
      <c r="H5" s="3">
        <f>ROUND(SUM(H6:H8),2)</f>
        <v>2.2799999999999998</v>
      </c>
    </row>
    <row r="6" spans="1:8" ht="15" customHeight="1" x14ac:dyDescent="0.2">
      <c r="A6" s="214" t="s">
        <v>840</v>
      </c>
      <c r="B6" s="7" t="s">
        <v>12</v>
      </c>
      <c r="C6" s="113">
        <v>6079</v>
      </c>
      <c r="D6" s="8" t="s">
        <v>230</v>
      </c>
      <c r="E6" s="7" t="s">
        <v>31</v>
      </c>
      <c r="F6" s="7">
        <f>0.06*1.25</f>
        <v>7.4999999999999997E-2</v>
      </c>
      <c r="G6" s="7">
        <v>5.83</v>
      </c>
      <c r="H6" s="7">
        <f>F6*G6</f>
        <v>0.43724999999999997</v>
      </c>
    </row>
    <row r="7" spans="1:8" ht="15" customHeight="1" x14ac:dyDescent="0.2">
      <c r="A7" s="215"/>
      <c r="B7" s="7" t="s">
        <v>12</v>
      </c>
      <c r="C7" s="113">
        <v>1139</v>
      </c>
      <c r="D7" s="8" t="s">
        <v>184</v>
      </c>
      <c r="E7" s="7" t="s">
        <v>26</v>
      </c>
      <c r="F7" s="7">
        <v>1.4999999999999999E-2</v>
      </c>
      <c r="G7" s="7">
        <v>96.19</v>
      </c>
      <c r="H7" s="27">
        <f>F7*G7</f>
        <v>1.44285</v>
      </c>
    </row>
    <row r="8" spans="1:8" ht="15" customHeight="1" x14ac:dyDescent="0.2">
      <c r="A8" s="215"/>
      <c r="B8" s="7" t="s">
        <v>12</v>
      </c>
      <c r="C8" s="113">
        <v>88316</v>
      </c>
      <c r="D8" s="8" t="s">
        <v>49</v>
      </c>
      <c r="E8" s="7" t="s">
        <v>26</v>
      </c>
      <c r="F8" s="7">
        <v>0.04</v>
      </c>
      <c r="G8" s="7">
        <v>10.06</v>
      </c>
      <c r="H8" s="27">
        <f>F8*G8</f>
        <v>0.40240000000000004</v>
      </c>
    </row>
    <row r="9" spans="1:8" ht="15" customHeight="1" x14ac:dyDescent="0.2">
      <c r="A9" s="203" t="s">
        <v>2</v>
      </c>
      <c r="B9" s="204"/>
      <c r="C9" s="205"/>
      <c r="D9" s="206" t="s">
        <v>50</v>
      </c>
      <c r="E9" s="3" t="s">
        <v>4</v>
      </c>
      <c r="F9" s="3" t="s">
        <v>5</v>
      </c>
      <c r="G9" s="208" t="s">
        <v>6</v>
      </c>
      <c r="H9" s="3" t="s">
        <v>7</v>
      </c>
    </row>
    <row r="10" spans="1:8" ht="15" customHeight="1" x14ac:dyDescent="0.2">
      <c r="A10" s="11" t="s">
        <v>8</v>
      </c>
      <c r="B10" s="29" t="s">
        <v>9</v>
      </c>
      <c r="C10" s="115" t="s">
        <v>10</v>
      </c>
      <c r="D10" s="207"/>
      <c r="E10" s="16" t="s">
        <v>31</v>
      </c>
      <c r="F10" s="16">
        <v>1</v>
      </c>
      <c r="G10" s="209"/>
      <c r="H10" s="3">
        <f>ROUND(SUM(H11:H12),2)</f>
        <v>17.86</v>
      </c>
    </row>
    <row r="11" spans="1:8" ht="15" customHeight="1" x14ac:dyDescent="0.2">
      <c r="A11" s="216" t="s">
        <v>841</v>
      </c>
      <c r="B11" s="7" t="s">
        <v>12</v>
      </c>
      <c r="C11" s="113">
        <v>6079</v>
      </c>
      <c r="D11" s="8" t="s">
        <v>51</v>
      </c>
      <c r="E11" s="7" t="s">
        <v>31</v>
      </c>
      <c r="F11" s="7">
        <v>1.25</v>
      </c>
      <c r="G11" s="7">
        <v>5.83</v>
      </c>
      <c r="H11" s="7">
        <f t="shared" ref="H11:H12" si="0">F11*G11</f>
        <v>7.2874999999999996</v>
      </c>
    </row>
    <row r="12" spans="1:8" ht="15" customHeight="1" x14ac:dyDescent="0.2">
      <c r="A12" s="217"/>
      <c r="B12" s="7" t="s">
        <v>12</v>
      </c>
      <c r="C12" s="113">
        <v>72840</v>
      </c>
      <c r="D12" s="8" t="s">
        <v>52</v>
      </c>
      <c r="E12" s="7" t="s">
        <v>53</v>
      </c>
      <c r="F12" s="7">
        <v>22.5</v>
      </c>
      <c r="G12" s="7">
        <v>0.47</v>
      </c>
      <c r="H12" s="7">
        <f t="shared" si="0"/>
        <v>10.574999999999999</v>
      </c>
    </row>
    <row r="13" spans="1:8" ht="15" customHeight="1" x14ac:dyDescent="0.2">
      <c r="A13" s="203" t="s">
        <v>2</v>
      </c>
      <c r="B13" s="204"/>
      <c r="C13" s="205"/>
      <c r="D13" s="206" t="s">
        <v>228</v>
      </c>
      <c r="E13" s="3" t="s">
        <v>4</v>
      </c>
      <c r="F13" s="3" t="s">
        <v>178</v>
      </c>
      <c r="G13" s="208" t="s">
        <v>6</v>
      </c>
      <c r="H13" s="3" t="s">
        <v>7</v>
      </c>
    </row>
    <row r="14" spans="1:8" ht="15" customHeight="1" x14ac:dyDescent="0.2">
      <c r="A14" s="11" t="s">
        <v>187</v>
      </c>
      <c r="B14" s="12" t="s">
        <v>9</v>
      </c>
      <c r="C14" s="116" t="s">
        <v>10</v>
      </c>
      <c r="D14" s="207"/>
      <c r="E14" s="3" t="s">
        <v>31</v>
      </c>
      <c r="F14" s="3">
        <v>1</v>
      </c>
      <c r="G14" s="209"/>
      <c r="H14" s="3">
        <f>ROUND(SUM(H15:H16),2)</f>
        <v>6.99</v>
      </c>
    </row>
    <row r="15" spans="1:8" ht="15" customHeight="1" x14ac:dyDescent="0.2">
      <c r="A15" s="210" t="s">
        <v>842</v>
      </c>
      <c r="B15" s="7" t="s">
        <v>12</v>
      </c>
      <c r="C15" s="113">
        <v>7042</v>
      </c>
      <c r="D15" s="8" t="s">
        <v>222</v>
      </c>
      <c r="E15" s="7">
        <v>0.06</v>
      </c>
      <c r="F15" s="7">
        <v>0.06</v>
      </c>
      <c r="G15" s="7">
        <v>20.28</v>
      </c>
      <c r="H15" s="7">
        <f>F15*G15</f>
        <v>1.2168000000000001</v>
      </c>
    </row>
    <row r="16" spans="1:8" ht="15" customHeight="1" x14ac:dyDescent="0.2">
      <c r="A16" s="210"/>
      <c r="B16" s="7" t="s">
        <v>12</v>
      </c>
      <c r="C16" s="113">
        <v>1139</v>
      </c>
      <c r="D16" s="8" t="s">
        <v>184</v>
      </c>
      <c r="E16" s="7" t="s">
        <v>26</v>
      </c>
      <c r="F16" s="7">
        <v>0.06</v>
      </c>
      <c r="G16" s="7">
        <v>96.19</v>
      </c>
      <c r="H16" s="7">
        <f>F16*G16</f>
        <v>5.7713999999999999</v>
      </c>
    </row>
    <row r="17" spans="1:8" x14ac:dyDescent="0.2">
      <c r="A17" s="203" t="s">
        <v>2</v>
      </c>
      <c r="B17" s="204"/>
      <c r="C17" s="205"/>
      <c r="D17" s="206" t="s">
        <v>509</v>
      </c>
      <c r="E17" s="3" t="s">
        <v>4</v>
      </c>
      <c r="F17" s="3" t="s">
        <v>178</v>
      </c>
      <c r="G17" s="208" t="s">
        <v>6</v>
      </c>
      <c r="H17" s="3" t="s">
        <v>7</v>
      </c>
    </row>
    <row r="18" spans="1:8" x14ac:dyDescent="0.2">
      <c r="A18" s="11" t="s">
        <v>187</v>
      </c>
      <c r="B18" s="12" t="s">
        <v>9</v>
      </c>
      <c r="C18" s="116" t="s">
        <v>10</v>
      </c>
      <c r="D18" s="207"/>
      <c r="E18" s="3" t="s">
        <v>15</v>
      </c>
      <c r="F18" s="3">
        <v>1</v>
      </c>
      <c r="G18" s="209"/>
      <c r="H18" s="3">
        <f>ROUND(SUM(H19:H30),2)</f>
        <v>1259.42</v>
      </c>
    </row>
    <row r="19" spans="1:8" x14ac:dyDescent="0.2">
      <c r="A19" s="210" t="s">
        <v>843</v>
      </c>
      <c r="B19" s="7" t="s">
        <v>12</v>
      </c>
      <c r="C19" s="73">
        <v>3061</v>
      </c>
      <c r="D19" s="7" t="s">
        <v>171</v>
      </c>
      <c r="E19" s="32" t="s">
        <v>31</v>
      </c>
      <c r="F19" s="32">
        <v>2</v>
      </c>
      <c r="G19" s="32">
        <v>5.45</v>
      </c>
      <c r="H19" s="7">
        <f t="shared" ref="H19" si="1">F19*G19</f>
        <v>10.9</v>
      </c>
    </row>
    <row r="20" spans="1:8" x14ac:dyDescent="0.2">
      <c r="A20" s="210"/>
      <c r="B20" s="7" t="s">
        <v>12</v>
      </c>
      <c r="C20" s="113" t="s">
        <v>214</v>
      </c>
      <c r="D20" s="7" t="s">
        <v>157</v>
      </c>
      <c r="E20" s="7" t="s">
        <v>31</v>
      </c>
      <c r="F20" s="7">
        <v>0.1</v>
      </c>
      <c r="G20" s="7">
        <v>68.05</v>
      </c>
      <c r="H20" s="7">
        <f>F20*G20</f>
        <v>6.8049999999999997</v>
      </c>
    </row>
    <row r="21" spans="1:8" x14ac:dyDescent="0.2">
      <c r="A21" s="210"/>
      <c r="B21" s="7" t="s">
        <v>12</v>
      </c>
      <c r="C21" s="113">
        <v>7042</v>
      </c>
      <c r="D21" s="8" t="s">
        <v>222</v>
      </c>
      <c r="E21" s="7" t="s">
        <v>21</v>
      </c>
      <c r="F21" s="7">
        <v>0.1</v>
      </c>
      <c r="G21" s="7">
        <v>20.28</v>
      </c>
      <c r="H21" s="7">
        <f>F21*G21</f>
        <v>2.028</v>
      </c>
    </row>
    <row r="22" spans="1:8" x14ac:dyDescent="0.2">
      <c r="A22" s="210"/>
      <c r="B22" s="7" t="s">
        <v>12</v>
      </c>
      <c r="C22" s="113">
        <v>1139</v>
      </c>
      <c r="D22" s="8" t="s">
        <v>184</v>
      </c>
      <c r="E22" s="7" t="s">
        <v>21</v>
      </c>
      <c r="F22" s="7">
        <v>0.1</v>
      </c>
      <c r="G22" s="7">
        <v>96.19</v>
      </c>
      <c r="H22" s="7">
        <f>F22*G22</f>
        <v>9.6189999999999998</v>
      </c>
    </row>
    <row r="23" spans="1:8" x14ac:dyDescent="0.2">
      <c r="A23" s="210"/>
      <c r="B23" s="7" t="s">
        <v>12</v>
      </c>
      <c r="C23" s="73" t="s">
        <v>219</v>
      </c>
      <c r="D23" s="7" t="s">
        <v>173</v>
      </c>
      <c r="E23" s="32" t="s">
        <v>141</v>
      </c>
      <c r="F23" s="32">
        <v>1.5</v>
      </c>
      <c r="G23" s="32">
        <v>5.45</v>
      </c>
      <c r="H23" s="7">
        <f t="shared" ref="H23" si="2">F23*G23</f>
        <v>8.1750000000000007</v>
      </c>
    </row>
    <row r="24" spans="1:8" x14ac:dyDescent="0.2">
      <c r="A24" s="210"/>
      <c r="B24" s="7" t="s">
        <v>12</v>
      </c>
      <c r="C24" s="113">
        <v>88316</v>
      </c>
      <c r="D24" s="8" t="s">
        <v>49</v>
      </c>
      <c r="E24" s="21" t="s">
        <v>33</v>
      </c>
      <c r="F24" s="21">
        <v>0.5</v>
      </c>
      <c r="G24" s="7">
        <v>10.06</v>
      </c>
      <c r="H24" s="27">
        <f>F24*G24</f>
        <v>5.03</v>
      </c>
    </row>
    <row r="25" spans="1:8" x14ac:dyDescent="0.2">
      <c r="A25" s="210"/>
      <c r="B25" s="7" t="s">
        <v>12</v>
      </c>
      <c r="C25" s="113">
        <v>88267</v>
      </c>
      <c r="D25" s="8" t="s">
        <v>267</v>
      </c>
      <c r="E25" s="7" t="s">
        <v>26</v>
      </c>
      <c r="F25" s="7">
        <v>1</v>
      </c>
      <c r="G25" s="7">
        <v>10.06</v>
      </c>
      <c r="H25" s="27">
        <f>F25*G25</f>
        <v>10.06</v>
      </c>
    </row>
    <row r="26" spans="1:8" x14ac:dyDescent="0.2">
      <c r="A26" s="210"/>
      <c r="B26" s="7" t="s">
        <v>12</v>
      </c>
      <c r="C26" s="113">
        <v>73607</v>
      </c>
      <c r="D26" s="8" t="s">
        <v>270</v>
      </c>
      <c r="E26" s="7" t="s">
        <v>15</v>
      </c>
      <c r="F26" s="7">
        <v>1</v>
      </c>
      <c r="G26" s="7">
        <v>54.6</v>
      </c>
      <c r="H26" s="27">
        <f>F26*G26</f>
        <v>54.6</v>
      </c>
    </row>
    <row r="27" spans="1:8" x14ac:dyDescent="0.2">
      <c r="A27" s="210"/>
      <c r="B27" s="7"/>
      <c r="C27" s="113">
        <f>fornecedores!$A$317</f>
        <v>122</v>
      </c>
      <c r="D27" s="64" t="s">
        <v>507</v>
      </c>
      <c r="E27" s="7" t="s">
        <v>15</v>
      </c>
      <c r="F27" s="7">
        <v>1</v>
      </c>
      <c r="G27" s="7">
        <f>fornecedores!$K$317</f>
        <v>290.2</v>
      </c>
      <c r="H27" s="27">
        <f t="shared" ref="H27:H29" si="3">F27*G27</f>
        <v>290.2</v>
      </c>
    </row>
    <row r="28" spans="1:8" x14ac:dyDescent="0.2">
      <c r="A28" s="210"/>
      <c r="B28" s="7"/>
      <c r="C28" s="113">
        <f>fornecedores!$A$305</f>
        <v>118</v>
      </c>
      <c r="D28" s="64" t="s">
        <v>508</v>
      </c>
      <c r="E28" s="7" t="s">
        <v>15</v>
      </c>
      <c r="F28" s="7">
        <v>1</v>
      </c>
      <c r="G28" s="7">
        <f>fornecedores!$K$305</f>
        <v>212</v>
      </c>
      <c r="H28" s="27">
        <f t="shared" si="3"/>
        <v>212</v>
      </c>
    </row>
    <row r="29" spans="1:8" x14ac:dyDescent="0.2">
      <c r="A29" s="210"/>
      <c r="B29" s="7"/>
      <c r="C29" s="113">
        <f>fornecedores!$A$293</f>
        <v>114</v>
      </c>
      <c r="D29" s="70" t="str">
        <f>fornecedores!$C$293</f>
        <v>Laje Excêntrica 1200 / 600</v>
      </c>
      <c r="E29" s="7" t="s">
        <v>15</v>
      </c>
      <c r="F29" s="7">
        <v>1</v>
      </c>
      <c r="G29" s="7">
        <f>fornecedores!$K$293</f>
        <v>290</v>
      </c>
      <c r="H29" s="27">
        <f t="shared" si="3"/>
        <v>290</v>
      </c>
    </row>
    <row r="30" spans="1:8" x14ac:dyDescent="0.2">
      <c r="A30" s="210"/>
      <c r="B30" s="7"/>
      <c r="C30" s="113">
        <f>fornecedores!$A$176</f>
        <v>72</v>
      </c>
      <c r="D30" s="7" t="s">
        <v>271</v>
      </c>
      <c r="E30" s="7" t="s">
        <v>15</v>
      </c>
      <c r="F30" s="7">
        <v>1</v>
      </c>
      <c r="G30" s="7">
        <f>fornecedores!$K$176</f>
        <v>360</v>
      </c>
      <c r="H30" s="27">
        <f t="shared" ref="H30" si="4">F30*G30</f>
        <v>360</v>
      </c>
    </row>
    <row r="31" spans="1:8" x14ac:dyDescent="0.2">
      <c r="A31" s="203" t="s">
        <v>2</v>
      </c>
      <c r="B31" s="204"/>
      <c r="C31" s="205"/>
      <c r="D31" s="206" t="s">
        <v>265</v>
      </c>
      <c r="E31" s="3" t="s">
        <v>4</v>
      </c>
      <c r="F31" s="3" t="s">
        <v>178</v>
      </c>
      <c r="G31" s="208" t="s">
        <v>6</v>
      </c>
      <c r="H31" s="3" t="s">
        <v>7</v>
      </c>
    </row>
    <row r="32" spans="1:8" x14ac:dyDescent="0.2">
      <c r="A32" s="134" t="s">
        <v>187</v>
      </c>
      <c r="B32" s="133" t="s">
        <v>9</v>
      </c>
      <c r="C32" s="134" t="s">
        <v>10</v>
      </c>
      <c r="D32" s="207"/>
      <c r="E32" s="3" t="s">
        <v>15</v>
      </c>
      <c r="F32" s="3">
        <v>1</v>
      </c>
      <c r="G32" s="209"/>
      <c r="H32" s="3">
        <f>ROUND(SUM(H33:H43),2)</f>
        <v>699.35</v>
      </c>
    </row>
    <row r="33" spans="1:8" x14ac:dyDescent="0.2">
      <c r="A33" s="214" t="s">
        <v>764</v>
      </c>
      <c r="B33" s="7" t="s">
        <v>12</v>
      </c>
      <c r="C33" s="73">
        <v>3061</v>
      </c>
      <c r="D33" s="7" t="s">
        <v>171</v>
      </c>
      <c r="E33" s="32" t="s">
        <v>31</v>
      </c>
      <c r="F33" s="32" t="s">
        <v>169</v>
      </c>
      <c r="G33" s="32">
        <v>5.45</v>
      </c>
      <c r="H33" s="7">
        <f t="shared" ref="H33" si="5">F33*G33</f>
        <v>10.9</v>
      </c>
    </row>
    <row r="34" spans="1:8" x14ac:dyDescent="0.2">
      <c r="A34" s="215"/>
      <c r="B34" s="7" t="s">
        <v>12</v>
      </c>
      <c r="C34" s="130" t="s">
        <v>214</v>
      </c>
      <c r="D34" s="7" t="s">
        <v>266</v>
      </c>
      <c r="E34" s="7" t="s">
        <v>31</v>
      </c>
      <c r="F34" s="7">
        <v>7.0000000000000007E-2</v>
      </c>
      <c r="G34" s="7">
        <v>68.05</v>
      </c>
      <c r="H34" s="7">
        <f>F34*G34</f>
        <v>4.7635000000000005</v>
      </c>
    </row>
    <row r="35" spans="1:8" x14ac:dyDescent="0.2">
      <c r="A35" s="215"/>
      <c r="B35" s="7" t="s">
        <v>12</v>
      </c>
      <c r="C35" s="130">
        <v>7042</v>
      </c>
      <c r="D35" s="8" t="s">
        <v>222</v>
      </c>
      <c r="E35" s="7" t="s">
        <v>21</v>
      </c>
      <c r="F35" s="7">
        <v>0.05</v>
      </c>
      <c r="G35" s="7">
        <v>20.28</v>
      </c>
      <c r="H35" s="7">
        <f>F35*G35</f>
        <v>1.014</v>
      </c>
    </row>
    <row r="36" spans="1:8" x14ac:dyDescent="0.2">
      <c r="A36" s="215"/>
      <c r="B36" s="7" t="s">
        <v>12</v>
      </c>
      <c r="C36" s="130">
        <v>1139</v>
      </c>
      <c r="D36" s="8" t="s">
        <v>184</v>
      </c>
      <c r="E36" s="7" t="s">
        <v>21</v>
      </c>
      <c r="F36" s="7">
        <v>0.05</v>
      </c>
      <c r="G36" s="7">
        <v>96.19</v>
      </c>
      <c r="H36" s="7">
        <f>F36*G36</f>
        <v>4.8094999999999999</v>
      </c>
    </row>
    <row r="37" spans="1:8" x14ac:dyDescent="0.2">
      <c r="A37" s="215"/>
      <c r="B37" s="7" t="s">
        <v>12</v>
      </c>
      <c r="C37" s="73" t="s">
        <v>219</v>
      </c>
      <c r="D37" s="7" t="s">
        <v>173</v>
      </c>
      <c r="E37" s="32" t="s">
        <v>141</v>
      </c>
      <c r="F37" s="32" t="s">
        <v>174</v>
      </c>
      <c r="G37" s="32">
        <v>5.45</v>
      </c>
      <c r="H37" s="7">
        <f t="shared" ref="H37" si="6">F37*G37</f>
        <v>8.1750000000000007</v>
      </c>
    </row>
    <row r="38" spans="1:8" x14ac:dyDescent="0.2">
      <c r="A38" s="215"/>
      <c r="B38" s="7" t="s">
        <v>12</v>
      </c>
      <c r="C38" s="130">
        <v>88316</v>
      </c>
      <c r="D38" s="8" t="s">
        <v>49</v>
      </c>
      <c r="E38" s="138" t="s">
        <v>33</v>
      </c>
      <c r="F38" s="138">
        <v>0.5</v>
      </c>
      <c r="G38" s="7">
        <v>10.06</v>
      </c>
      <c r="H38" s="27">
        <f>F38*G38</f>
        <v>5.03</v>
      </c>
    </row>
    <row r="39" spans="1:8" x14ac:dyDescent="0.2">
      <c r="A39" s="215"/>
      <c r="B39" s="7" t="s">
        <v>12</v>
      </c>
      <c r="C39" s="130">
        <v>88267</v>
      </c>
      <c r="D39" s="8" t="s">
        <v>267</v>
      </c>
      <c r="E39" s="7" t="s">
        <v>26</v>
      </c>
      <c r="F39" s="7">
        <v>1</v>
      </c>
      <c r="G39" s="7">
        <v>10.06</v>
      </c>
      <c r="H39" s="27">
        <f>F39*G39</f>
        <v>10.06</v>
      </c>
    </row>
    <row r="40" spans="1:8" x14ac:dyDescent="0.2">
      <c r="A40" s="215"/>
      <c r="B40" s="7" t="s">
        <v>12</v>
      </c>
      <c r="C40" s="130">
        <v>73607</v>
      </c>
      <c r="D40" s="8" t="s">
        <v>270</v>
      </c>
      <c r="E40" s="7" t="s">
        <v>60</v>
      </c>
      <c r="F40" s="7">
        <v>1</v>
      </c>
      <c r="G40" s="7">
        <v>54.6</v>
      </c>
      <c r="H40" s="27">
        <f>F40*G40</f>
        <v>54.6</v>
      </c>
    </row>
    <row r="41" spans="1:8" x14ac:dyDescent="0.2">
      <c r="A41" s="215"/>
      <c r="B41" s="7"/>
      <c r="C41" s="130">
        <f>[6]fornecedores!$A$320</f>
        <v>123</v>
      </c>
      <c r="D41" s="136" t="s">
        <v>268</v>
      </c>
      <c r="E41" s="7" t="s">
        <v>15</v>
      </c>
      <c r="F41" s="7">
        <v>1</v>
      </c>
      <c r="G41" s="7">
        <f>[6]fornecedores!$K$320</f>
        <v>120</v>
      </c>
      <c r="H41" s="27">
        <f t="shared" ref="H41:H43" si="7">F41*G41</f>
        <v>120</v>
      </c>
    </row>
    <row r="42" spans="1:8" x14ac:dyDescent="0.2">
      <c r="A42" s="215"/>
      <c r="B42" s="7"/>
      <c r="C42" s="130">
        <f>[6]fornecedores!$A$299</f>
        <v>116</v>
      </c>
      <c r="D42" s="136" t="s">
        <v>269</v>
      </c>
      <c r="E42" s="7" t="s">
        <v>15</v>
      </c>
      <c r="F42" s="7">
        <v>2</v>
      </c>
      <c r="G42" s="7">
        <f>[6]fornecedores!$K$299</f>
        <v>60</v>
      </c>
      <c r="H42" s="27">
        <f t="shared" si="7"/>
        <v>120</v>
      </c>
    </row>
    <row r="43" spans="1:8" x14ac:dyDescent="0.2">
      <c r="A43" s="218"/>
      <c r="B43" s="7"/>
      <c r="C43" s="130">
        <f>[6]fornecedores!$A$176</f>
        <v>72</v>
      </c>
      <c r="D43" s="7" t="s">
        <v>271</v>
      </c>
      <c r="E43" s="7" t="s">
        <v>15</v>
      </c>
      <c r="F43" s="7">
        <v>1</v>
      </c>
      <c r="G43" s="7">
        <f>[6]fornecedores!$K$176</f>
        <v>360</v>
      </c>
      <c r="H43" s="27">
        <f t="shared" si="7"/>
        <v>360</v>
      </c>
    </row>
    <row r="44" spans="1:8" x14ac:dyDescent="0.2">
      <c r="A44" s="203" t="s">
        <v>2</v>
      </c>
      <c r="B44" s="204"/>
      <c r="C44" s="205"/>
      <c r="D44" s="206" t="s">
        <v>530</v>
      </c>
      <c r="E44" s="3" t="s">
        <v>4</v>
      </c>
      <c r="F44" s="3" t="s">
        <v>178</v>
      </c>
      <c r="G44" s="208" t="s">
        <v>6</v>
      </c>
      <c r="H44" s="3" t="s">
        <v>7</v>
      </c>
    </row>
    <row r="45" spans="1:8" x14ac:dyDescent="0.2">
      <c r="A45" s="11" t="s">
        <v>187</v>
      </c>
      <c r="B45" s="12" t="s">
        <v>9</v>
      </c>
      <c r="C45" s="116" t="s">
        <v>10</v>
      </c>
      <c r="D45" s="207"/>
      <c r="E45" s="3" t="s">
        <v>60</v>
      </c>
      <c r="F45" s="3">
        <v>1</v>
      </c>
      <c r="G45" s="209"/>
      <c r="H45" s="3">
        <f>ROUND(SUM(H46:H49),2)</f>
        <v>27.71</v>
      </c>
    </row>
    <row r="46" spans="1:8" x14ac:dyDescent="0.2">
      <c r="A46" s="210" t="s">
        <v>844</v>
      </c>
      <c r="B46" s="7" t="s">
        <v>12</v>
      </c>
      <c r="C46" s="113" t="s">
        <v>531</v>
      </c>
      <c r="D46" s="64" t="s">
        <v>532</v>
      </c>
      <c r="E46" s="7" t="s">
        <v>60</v>
      </c>
      <c r="F46" s="7">
        <v>1</v>
      </c>
      <c r="G46" s="7">
        <v>2.96</v>
      </c>
      <c r="H46" s="7">
        <f>F46*G46</f>
        <v>2.96</v>
      </c>
    </row>
    <row r="47" spans="1:8" x14ac:dyDescent="0.2">
      <c r="A47" s="210"/>
      <c r="B47" s="7" t="s">
        <v>12</v>
      </c>
      <c r="C47" s="113">
        <v>73591</v>
      </c>
      <c r="D47" s="8" t="s">
        <v>533</v>
      </c>
      <c r="E47" s="7" t="s">
        <v>60</v>
      </c>
      <c r="F47" s="119">
        <v>1</v>
      </c>
      <c r="G47" s="7">
        <v>0.17</v>
      </c>
      <c r="H47" s="27">
        <f>F47*G47</f>
        <v>0.17</v>
      </c>
    </row>
    <row r="48" spans="1:8" x14ac:dyDescent="0.2">
      <c r="A48" s="210"/>
      <c r="B48" s="7" t="s">
        <v>12</v>
      </c>
      <c r="C48" s="106">
        <v>9818</v>
      </c>
      <c r="D48" s="64" t="s">
        <v>534</v>
      </c>
      <c r="E48" s="7" t="s">
        <v>60</v>
      </c>
      <c r="F48" s="119">
        <v>1</v>
      </c>
      <c r="G48" s="7">
        <v>23.49</v>
      </c>
      <c r="H48" s="27">
        <f t="shared" ref="H48:H49" si="8">F48*G48</f>
        <v>23.49</v>
      </c>
    </row>
    <row r="49" spans="1:8" x14ac:dyDescent="0.2">
      <c r="A49" s="210"/>
      <c r="B49" s="7" t="s">
        <v>12</v>
      </c>
      <c r="C49" s="113">
        <v>318</v>
      </c>
      <c r="D49" s="8" t="s">
        <v>535</v>
      </c>
      <c r="E49" s="7" t="s">
        <v>15</v>
      </c>
      <c r="F49" s="7">
        <v>0.17</v>
      </c>
      <c r="G49" s="7">
        <v>6.39</v>
      </c>
      <c r="H49" s="27">
        <f t="shared" si="8"/>
        <v>1.0863</v>
      </c>
    </row>
  </sheetData>
  <mergeCells count="27">
    <mergeCell ref="A31:C31"/>
    <mergeCell ref="D31:D32"/>
    <mergeCell ref="G31:G32"/>
    <mergeCell ref="A33:A43"/>
    <mergeCell ref="A46:A49"/>
    <mergeCell ref="A44:C44"/>
    <mergeCell ref="D44:D45"/>
    <mergeCell ref="G44:G45"/>
    <mergeCell ref="A17:C17"/>
    <mergeCell ref="D17:D18"/>
    <mergeCell ref="G17:G18"/>
    <mergeCell ref="A19:A30"/>
    <mergeCell ref="A15:A16"/>
    <mergeCell ref="A13:C13"/>
    <mergeCell ref="D13:D14"/>
    <mergeCell ref="G13:G14"/>
    <mergeCell ref="A1:H1"/>
    <mergeCell ref="A2:H2"/>
    <mergeCell ref="A3:H3"/>
    <mergeCell ref="A4:C4"/>
    <mergeCell ref="D4:D5"/>
    <mergeCell ref="G4:G5"/>
    <mergeCell ref="A6:A8"/>
    <mergeCell ref="A9:C9"/>
    <mergeCell ref="D9:D10"/>
    <mergeCell ref="G9:G10"/>
    <mergeCell ref="A11:A12"/>
  </mergeCells>
  <conditionalFormatting sqref="E19">
    <cfRule type="expression" dxfId="32" priority="72" stopIfTrue="1">
      <formula>(#REF!="")</formula>
    </cfRule>
  </conditionalFormatting>
  <conditionalFormatting sqref="E23:F23 F19">
    <cfRule type="expression" dxfId="31" priority="71" stopIfTrue="1">
      <formula>(#REF!="")</formula>
    </cfRule>
  </conditionalFormatting>
  <conditionalFormatting sqref="G19">
    <cfRule type="expression" dxfId="30" priority="70" stopIfTrue="1">
      <formula>(#REF!="")</formula>
    </cfRule>
  </conditionalFormatting>
  <conditionalFormatting sqref="G23">
    <cfRule type="expression" dxfId="29" priority="69" stopIfTrue="1">
      <formula>(#REF!="")</formula>
    </cfRule>
  </conditionalFormatting>
  <conditionalFormatting sqref="E33">
    <cfRule type="expression" dxfId="28" priority="4" stopIfTrue="1">
      <formula>(#REF!="")</formula>
    </cfRule>
  </conditionalFormatting>
  <conditionalFormatting sqref="E37:F37 F33">
    <cfRule type="expression" dxfId="27" priority="3" stopIfTrue="1">
      <formula>(#REF!="")</formula>
    </cfRule>
  </conditionalFormatting>
  <conditionalFormatting sqref="G37">
    <cfRule type="expression" dxfId="26" priority="2" stopIfTrue="1">
      <formula>(#REF!="")</formula>
    </cfRule>
  </conditionalFormatting>
  <conditionalFormatting sqref="G33">
    <cfRule type="expression" dxfId="25" priority="1" stopIfTrue="1">
      <formula>(#REF!="")</formula>
    </cfRule>
  </conditionalFormatting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0"/>
  <sheetViews>
    <sheetView topLeftCell="A356" zoomScale="90" zoomScaleNormal="90" zoomScaleSheetLayoutView="80" workbookViewId="0">
      <selection activeCell="A359" sqref="A359:H371"/>
    </sheetView>
  </sheetViews>
  <sheetFormatPr defaultRowHeight="15" x14ac:dyDescent="0.2"/>
  <cols>
    <col min="1" max="1" width="13.28515625" style="36" customWidth="1"/>
    <col min="2" max="2" width="12.140625" style="1" customWidth="1"/>
    <col min="3" max="3" width="11.5703125" style="1" customWidth="1"/>
    <col min="4" max="4" width="65.85546875" style="13" customWidth="1"/>
    <col min="5" max="5" width="18.85546875" style="1" customWidth="1"/>
    <col min="6" max="6" width="8.42578125" style="1" customWidth="1"/>
    <col min="7" max="7" width="19.5703125" style="1" customWidth="1"/>
    <col min="8" max="8" width="25" style="1" customWidth="1"/>
    <col min="9" max="9" width="9.140625" style="1"/>
    <col min="10" max="10" width="12.28515625" style="1" bestFit="1" customWidth="1"/>
    <col min="11" max="16384" width="9.140625" style="1"/>
  </cols>
  <sheetData>
    <row r="1" spans="1:8" ht="42" customHeight="1" x14ac:dyDescent="0.2">
      <c r="A1" s="187" t="s">
        <v>0</v>
      </c>
      <c r="B1" s="188"/>
      <c r="C1" s="188"/>
      <c r="D1" s="188"/>
      <c r="E1" s="188"/>
      <c r="F1" s="188"/>
      <c r="G1" s="204"/>
      <c r="H1" s="205"/>
    </row>
    <row r="2" spans="1:8" ht="15" customHeight="1" x14ac:dyDescent="0.2">
      <c r="A2" s="187" t="s">
        <v>1</v>
      </c>
      <c r="B2" s="188"/>
      <c r="C2" s="188"/>
      <c r="D2" s="188"/>
      <c r="E2" s="188"/>
      <c r="F2" s="188"/>
      <c r="G2" s="204"/>
      <c r="H2" s="205"/>
    </row>
    <row r="3" spans="1:8" ht="18.75" x14ac:dyDescent="0.2">
      <c r="A3" s="227"/>
      <c r="B3" s="228"/>
      <c r="C3" s="228"/>
      <c r="D3" s="228"/>
      <c r="E3" s="228"/>
      <c r="F3" s="228"/>
      <c r="G3" s="212"/>
      <c r="H3" s="213"/>
    </row>
    <row r="4" spans="1:8" ht="18.75" x14ac:dyDescent="0.2">
      <c r="A4" s="187" t="s">
        <v>2</v>
      </c>
      <c r="B4" s="188"/>
      <c r="C4" s="189"/>
      <c r="D4" s="239" t="s">
        <v>3</v>
      </c>
      <c r="E4" s="2" t="s">
        <v>4</v>
      </c>
      <c r="F4" s="2" t="s">
        <v>5</v>
      </c>
      <c r="G4" s="208" t="s">
        <v>6</v>
      </c>
      <c r="H4" s="3" t="s">
        <v>7</v>
      </c>
    </row>
    <row r="5" spans="1:8" ht="18.75" x14ac:dyDescent="0.2">
      <c r="A5" s="4" t="s">
        <v>8</v>
      </c>
      <c r="B5" s="5" t="s">
        <v>9</v>
      </c>
      <c r="C5" s="5" t="s">
        <v>10</v>
      </c>
      <c r="D5" s="240"/>
      <c r="E5" s="2" t="s">
        <v>11</v>
      </c>
      <c r="F5" s="2">
        <v>1</v>
      </c>
      <c r="G5" s="209"/>
      <c r="H5" s="3">
        <f>ROUND(SUM(H6:H8),2)</f>
        <v>1899.12</v>
      </c>
    </row>
    <row r="6" spans="1:8" x14ac:dyDescent="0.2">
      <c r="A6" s="216">
        <v>1</v>
      </c>
      <c r="B6" s="6" t="s">
        <v>12</v>
      </c>
      <c r="C6" s="7" t="s">
        <v>13</v>
      </c>
      <c r="D6" s="8" t="s">
        <v>14</v>
      </c>
      <c r="E6" s="7" t="s">
        <v>15</v>
      </c>
      <c r="F6" s="7">
        <v>1</v>
      </c>
      <c r="G6" s="7">
        <v>872.07</v>
      </c>
      <c r="H6" s="7">
        <f>F6*G6</f>
        <v>872.07</v>
      </c>
    </row>
    <row r="7" spans="1:8" x14ac:dyDescent="0.2">
      <c r="A7" s="219"/>
      <c r="B7" s="6" t="s">
        <v>12</v>
      </c>
      <c r="C7" s="7">
        <v>74198</v>
      </c>
      <c r="D7" s="8" t="s">
        <v>16</v>
      </c>
      <c r="E7" s="7" t="s">
        <v>15</v>
      </c>
      <c r="F7" s="7">
        <v>1</v>
      </c>
      <c r="G7" s="7">
        <v>1012.25</v>
      </c>
      <c r="H7" s="7">
        <f>F7*G7</f>
        <v>1012.25</v>
      </c>
    </row>
    <row r="8" spans="1:8" x14ac:dyDescent="0.2">
      <c r="A8" s="217"/>
      <c r="B8" s="6" t="s">
        <v>12</v>
      </c>
      <c r="C8" s="7">
        <v>6087</v>
      </c>
      <c r="D8" s="8" t="s">
        <v>17</v>
      </c>
      <c r="E8" s="7" t="s">
        <v>15</v>
      </c>
      <c r="F8" s="7">
        <v>1</v>
      </c>
      <c r="G8" s="7">
        <v>14.8</v>
      </c>
      <c r="H8" s="7">
        <f>F8*G8</f>
        <v>14.8</v>
      </c>
    </row>
    <row r="9" spans="1:8" x14ac:dyDescent="0.2">
      <c r="A9" s="9"/>
      <c r="B9" s="10"/>
      <c r="C9" s="7"/>
      <c r="D9" s="8"/>
      <c r="E9" s="7"/>
      <c r="F9" s="7"/>
      <c r="G9" s="7"/>
      <c r="H9" s="7"/>
    </row>
    <row r="10" spans="1:8" x14ac:dyDescent="0.2">
      <c r="A10" s="203" t="s">
        <v>2</v>
      </c>
      <c r="B10" s="204"/>
      <c r="C10" s="205"/>
      <c r="D10" s="206" t="s">
        <v>18</v>
      </c>
      <c r="E10" s="3" t="s">
        <v>4</v>
      </c>
      <c r="F10" s="3" t="s">
        <v>5</v>
      </c>
      <c r="G10" s="208" t="s">
        <v>6</v>
      </c>
      <c r="H10" s="3" t="s">
        <v>7</v>
      </c>
    </row>
    <row r="11" spans="1:8" x14ac:dyDescent="0.2">
      <c r="A11" s="11" t="s">
        <v>8</v>
      </c>
      <c r="B11" s="12" t="s">
        <v>9</v>
      </c>
      <c r="C11" s="12" t="s">
        <v>10</v>
      </c>
      <c r="D11" s="207"/>
      <c r="E11" s="3" t="s">
        <v>19</v>
      </c>
      <c r="F11" s="3">
        <v>1</v>
      </c>
      <c r="G11" s="209"/>
      <c r="H11" s="3">
        <f>ROUND(SUM(H12:H17),2)</f>
        <v>167904</v>
      </c>
    </row>
    <row r="12" spans="1:8" x14ac:dyDescent="0.2">
      <c r="A12" s="216">
        <v>2</v>
      </c>
      <c r="B12" s="6" t="s">
        <v>12</v>
      </c>
      <c r="C12" s="7">
        <v>2707</v>
      </c>
      <c r="D12" s="8" t="s">
        <v>20</v>
      </c>
      <c r="E12" s="7" t="s">
        <v>21</v>
      </c>
      <c r="F12" s="7">
        <v>144</v>
      </c>
      <c r="G12" s="7">
        <v>100.6</v>
      </c>
      <c r="H12" s="7">
        <f>F12*G12</f>
        <v>14486.4</v>
      </c>
    </row>
    <row r="13" spans="1:8" x14ac:dyDescent="0.2">
      <c r="A13" s="219"/>
      <c r="B13" s="6" t="s">
        <v>12</v>
      </c>
      <c r="C13" s="7">
        <v>253</v>
      </c>
      <c r="D13" s="8" t="s">
        <v>22</v>
      </c>
      <c r="E13" s="7" t="s">
        <v>21</v>
      </c>
      <c r="F13" s="7">
        <v>2880</v>
      </c>
      <c r="G13" s="7">
        <v>14.27</v>
      </c>
      <c r="H13" s="7">
        <f t="shared" ref="H13:H17" si="0">F13*G13</f>
        <v>41097.599999999999</v>
      </c>
    </row>
    <row r="14" spans="1:8" x14ac:dyDescent="0.2">
      <c r="A14" s="219"/>
      <c r="B14" s="6" t="s">
        <v>12</v>
      </c>
      <c r="C14" s="7">
        <v>1160</v>
      </c>
      <c r="D14" s="8" t="s">
        <v>23</v>
      </c>
      <c r="E14" s="7" t="s">
        <v>21</v>
      </c>
      <c r="F14" s="7">
        <v>2880</v>
      </c>
      <c r="G14" s="7">
        <v>8.4600000000000009</v>
      </c>
      <c r="H14" s="7">
        <f t="shared" si="0"/>
        <v>24364.800000000003</v>
      </c>
    </row>
    <row r="15" spans="1:8" x14ac:dyDescent="0.2">
      <c r="A15" s="219"/>
      <c r="B15" s="6" t="s">
        <v>12</v>
      </c>
      <c r="C15" s="7">
        <v>4069</v>
      </c>
      <c r="D15" s="8" t="s">
        <v>24</v>
      </c>
      <c r="E15" s="7" t="s">
        <v>21</v>
      </c>
      <c r="F15" s="7">
        <v>2880</v>
      </c>
      <c r="G15" s="7">
        <v>29.49</v>
      </c>
      <c r="H15" s="7">
        <f t="shared" si="0"/>
        <v>84931.199999999997</v>
      </c>
    </row>
    <row r="16" spans="1:8" x14ac:dyDescent="0.2">
      <c r="A16" s="219"/>
      <c r="B16" s="6" t="s">
        <v>12</v>
      </c>
      <c r="C16" s="7">
        <v>10508</v>
      </c>
      <c r="D16" s="8" t="s">
        <v>25</v>
      </c>
      <c r="E16" s="7" t="s">
        <v>26</v>
      </c>
      <c r="F16" s="7">
        <v>0</v>
      </c>
      <c r="G16" s="7">
        <v>11.53</v>
      </c>
      <c r="H16" s="7">
        <f t="shared" si="0"/>
        <v>0</v>
      </c>
    </row>
    <row r="17" spans="1:8" x14ac:dyDescent="0.2">
      <c r="A17" s="217"/>
      <c r="B17" s="6" t="s">
        <v>12</v>
      </c>
      <c r="C17" s="7">
        <v>1143</v>
      </c>
      <c r="D17" s="8" t="s">
        <v>27</v>
      </c>
      <c r="E17" s="7" t="s">
        <v>26</v>
      </c>
      <c r="F17" s="7">
        <v>48</v>
      </c>
      <c r="G17" s="7">
        <v>63</v>
      </c>
      <c r="H17" s="7">
        <f t="shared" si="0"/>
        <v>3024</v>
      </c>
    </row>
    <row r="18" spans="1:8" x14ac:dyDescent="0.2">
      <c r="A18" s="9"/>
      <c r="B18" s="10"/>
      <c r="H18" s="14"/>
    </row>
    <row r="19" spans="1:8" x14ac:dyDescent="0.2">
      <c r="A19" s="203" t="s">
        <v>2</v>
      </c>
      <c r="B19" s="204"/>
      <c r="C19" s="205"/>
      <c r="D19" s="206" t="s">
        <v>28</v>
      </c>
      <c r="E19" s="3" t="s">
        <v>4</v>
      </c>
      <c r="F19" s="3" t="s">
        <v>5</v>
      </c>
      <c r="G19" s="208" t="s">
        <v>6</v>
      </c>
      <c r="H19" s="3" t="s">
        <v>7</v>
      </c>
    </row>
    <row r="20" spans="1:8" x14ac:dyDescent="0.2">
      <c r="A20" s="11" t="s">
        <v>8</v>
      </c>
      <c r="B20" s="15" t="s">
        <v>9</v>
      </c>
      <c r="C20" s="15" t="s">
        <v>10</v>
      </c>
      <c r="D20" s="207"/>
      <c r="E20" s="16"/>
      <c r="F20" s="16">
        <v>1</v>
      </c>
      <c r="G20" s="209"/>
      <c r="H20" s="3">
        <f>ROUND(SUM(H21:H22),2)</f>
        <v>6.59</v>
      </c>
    </row>
    <row r="21" spans="1:8" x14ac:dyDescent="0.2">
      <c r="A21" s="216">
        <v>3</v>
      </c>
      <c r="B21" s="6" t="s">
        <v>12</v>
      </c>
      <c r="C21" s="7">
        <v>2707</v>
      </c>
      <c r="D21" s="8" t="s">
        <v>20</v>
      </c>
      <c r="E21" s="7" t="s">
        <v>21</v>
      </c>
      <c r="F21" s="7">
        <v>0.05</v>
      </c>
      <c r="G21" s="7">
        <v>100.6</v>
      </c>
      <c r="H21" s="7">
        <f>F21*G21</f>
        <v>5.03</v>
      </c>
    </row>
    <row r="22" spans="1:8" x14ac:dyDescent="0.2">
      <c r="A22" s="217"/>
      <c r="B22" s="6" t="s">
        <v>12</v>
      </c>
      <c r="C22" s="7">
        <v>2355</v>
      </c>
      <c r="D22" s="8" t="s">
        <v>29</v>
      </c>
      <c r="E22" s="7" t="s">
        <v>26</v>
      </c>
      <c r="F22" s="7">
        <v>0.1</v>
      </c>
      <c r="G22" s="7">
        <v>15.55</v>
      </c>
      <c r="H22" s="7">
        <f t="shared" ref="H22" si="1">F22*G22</f>
        <v>1.5550000000000002</v>
      </c>
    </row>
    <row r="23" spans="1:8" x14ac:dyDescent="0.2">
      <c r="A23" s="17"/>
      <c r="B23" s="18"/>
      <c r="C23" s="18"/>
      <c r="D23" s="19"/>
      <c r="E23" s="18"/>
      <c r="F23" s="18"/>
      <c r="G23" s="18"/>
      <c r="H23" s="18"/>
    </row>
    <row r="24" spans="1:8" x14ac:dyDescent="0.2">
      <c r="A24" s="203" t="s">
        <v>2</v>
      </c>
      <c r="B24" s="204"/>
      <c r="C24" s="205"/>
      <c r="D24" s="206" t="s">
        <v>30</v>
      </c>
      <c r="E24" s="3" t="s">
        <v>4</v>
      </c>
      <c r="F24" s="3" t="s">
        <v>5</v>
      </c>
      <c r="G24" s="208" t="s">
        <v>6</v>
      </c>
      <c r="H24" s="3" t="s">
        <v>7</v>
      </c>
    </row>
    <row r="25" spans="1:8" x14ac:dyDescent="0.2">
      <c r="A25" s="11" t="s">
        <v>8</v>
      </c>
      <c r="B25" s="15" t="s">
        <v>9</v>
      </c>
      <c r="C25" s="15" t="s">
        <v>10</v>
      </c>
      <c r="D25" s="207"/>
      <c r="E25" s="16" t="s">
        <v>31</v>
      </c>
      <c r="F25" s="16">
        <v>1</v>
      </c>
      <c r="G25" s="209"/>
      <c r="H25" s="3">
        <f>ROUND(SUM(H26:H28),2)</f>
        <v>45.15</v>
      </c>
    </row>
    <row r="26" spans="1:8" x14ac:dyDescent="0.2">
      <c r="A26" s="216">
        <v>4</v>
      </c>
      <c r="B26" s="20" t="s">
        <v>12</v>
      </c>
      <c r="C26" s="7">
        <v>6111</v>
      </c>
      <c r="D26" s="8" t="s">
        <v>32</v>
      </c>
      <c r="E26" s="21" t="s">
        <v>33</v>
      </c>
      <c r="F26" s="21">
        <v>0.45</v>
      </c>
      <c r="G26" s="7">
        <v>7.39</v>
      </c>
      <c r="H26" s="7">
        <f t="shared" ref="H26:H28" si="2">F26*G26</f>
        <v>3.3254999999999999</v>
      </c>
    </row>
    <row r="27" spans="1:8" x14ac:dyDescent="0.2">
      <c r="A27" s="219"/>
      <c r="B27" s="20" t="s">
        <v>12</v>
      </c>
      <c r="C27" s="7">
        <v>6043</v>
      </c>
      <c r="D27" s="8" t="s">
        <v>34</v>
      </c>
      <c r="E27" s="21" t="s">
        <v>35</v>
      </c>
      <c r="F27" s="21">
        <v>0.45</v>
      </c>
      <c r="G27" s="7">
        <v>81</v>
      </c>
      <c r="H27" s="7">
        <f t="shared" si="2"/>
        <v>36.450000000000003</v>
      </c>
    </row>
    <row r="28" spans="1:8" x14ac:dyDescent="0.2">
      <c r="A28" s="217"/>
      <c r="B28" s="20" t="s">
        <v>12</v>
      </c>
      <c r="C28" s="7">
        <v>1513</v>
      </c>
      <c r="D28" s="8" t="s">
        <v>36</v>
      </c>
      <c r="E28" s="21" t="s">
        <v>35</v>
      </c>
      <c r="F28" s="21">
        <v>0.45</v>
      </c>
      <c r="G28" s="7">
        <v>11.94</v>
      </c>
      <c r="H28" s="7">
        <f t="shared" si="2"/>
        <v>5.3730000000000002</v>
      </c>
    </row>
    <row r="29" spans="1:8" x14ac:dyDescent="0.2">
      <c r="A29" s="17"/>
      <c r="B29" s="18"/>
      <c r="C29" s="18"/>
      <c r="D29" s="19"/>
      <c r="E29" s="18"/>
      <c r="F29" s="18"/>
      <c r="G29" s="18"/>
      <c r="H29" s="18"/>
    </row>
    <row r="30" spans="1:8" x14ac:dyDescent="0.2">
      <c r="A30" s="203" t="s">
        <v>2</v>
      </c>
      <c r="B30" s="204"/>
      <c r="C30" s="205"/>
      <c r="D30" s="206" t="s">
        <v>37</v>
      </c>
      <c r="E30" s="3" t="s">
        <v>4</v>
      </c>
      <c r="F30" s="3" t="s">
        <v>5</v>
      </c>
      <c r="G30" s="208" t="s">
        <v>6</v>
      </c>
      <c r="H30" s="3" t="s">
        <v>7</v>
      </c>
    </row>
    <row r="31" spans="1:8" x14ac:dyDescent="0.2">
      <c r="A31" s="11" t="s">
        <v>8</v>
      </c>
      <c r="B31" s="15" t="s">
        <v>9</v>
      </c>
      <c r="C31" s="15" t="s">
        <v>10</v>
      </c>
      <c r="D31" s="207"/>
      <c r="E31" s="16" t="s">
        <v>31</v>
      </c>
      <c r="F31" s="16">
        <v>1</v>
      </c>
      <c r="G31" s="209"/>
      <c r="H31" s="3">
        <f>ROUND(SUM(H32:H40),2)</f>
        <v>159.12</v>
      </c>
    </row>
    <row r="32" spans="1:8" x14ac:dyDescent="0.2">
      <c r="A32" s="216">
        <v>5</v>
      </c>
      <c r="B32" s="7" t="s">
        <v>12</v>
      </c>
      <c r="C32" s="7">
        <v>6111</v>
      </c>
      <c r="D32" s="8" t="s">
        <v>32</v>
      </c>
      <c r="E32" s="21" t="s">
        <v>33</v>
      </c>
      <c r="F32" s="21">
        <v>1.575</v>
      </c>
      <c r="G32" s="7">
        <v>7.39</v>
      </c>
      <c r="H32" s="7">
        <f t="shared" ref="H32:H40" si="3">F32*G32</f>
        <v>11.639249999999999</v>
      </c>
    </row>
    <row r="33" spans="1:8" x14ac:dyDescent="0.2">
      <c r="A33" s="219"/>
      <c r="B33" s="7" t="s">
        <v>12</v>
      </c>
      <c r="C33" s="7">
        <v>10518</v>
      </c>
      <c r="D33" s="8" t="s">
        <v>38</v>
      </c>
      <c r="E33" s="21" t="s">
        <v>39</v>
      </c>
      <c r="F33" s="21">
        <v>1</v>
      </c>
      <c r="G33" s="7">
        <v>34.29</v>
      </c>
      <c r="H33" s="7">
        <f t="shared" si="3"/>
        <v>34.29</v>
      </c>
    </row>
    <row r="34" spans="1:8" x14ac:dyDescent="0.2">
      <c r="A34" s="219"/>
      <c r="B34" s="7" t="s">
        <v>12</v>
      </c>
      <c r="C34" s="7">
        <v>2366</v>
      </c>
      <c r="D34" s="8" t="s">
        <v>40</v>
      </c>
      <c r="E34" s="21" t="s">
        <v>41</v>
      </c>
      <c r="F34" s="21">
        <v>1</v>
      </c>
      <c r="G34" s="7">
        <v>9.15</v>
      </c>
      <c r="H34" s="7">
        <f t="shared" si="3"/>
        <v>9.15</v>
      </c>
    </row>
    <row r="35" spans="1:8" x14ac:dyDescent="0.2">
      <c r="A35" s="219"/>
      <c r="B35" s="7" t="s">
        <v>12</v>
      </c>
      <c r="C35" s="7">
        <v>4069</v>
      </c>
      <c r="D35" s="8" t="s">
        <v>42</v>
      </c>
      <c r="E35" s="21" t="s">
        <v>33</v>
      </c>
      <c r="F35" s="21">
        <v>1</v>
      </c>
      <c r="G35" s="7">
        <v>29.49</v>
      </c>
      <c r="H35" s="7">
        <f t="shared" si="3"/>
        <v>29.49</v>
      </c>
    </row>
    <row r="36" spans="1:8" x14ac:dyDescent="0.2">
      <c r="A36" s="219"/>
      <c r="B36" s="7" t="s">
        <v>12</v>
      </c>
      <c r="C36" s="7">
        <v>647</v>
      </c>
      <c r="D36" s="8" t="s">
        <v>43</v>
      </c>
      <c r="E36" s="21" t="s">
        <v>33</v>
      </c>
      <c r="F36" s="21">
        <v>1.5</v>
      </c>
      <c r="G36" s="7">
        <v>12.22</v>
      </c>
      <c r="H36" s="7">
        <f t="shared" si="3"/>
        <v>18.330000000000002</v>
      </c>
    </row>
    <row r="37" spans="1:8" x14ac:dyDescent="0.2">
      <c r="A37" s="219"/>
      <c r="B37" s="7" t="s">
        <v>12</v>
      </c>
      <c r="C37" s="7">
        <v>2436</v>
      </c>
      <c r="D37" s="8" t="s">
        <v>44</v>
      </c>
      <c r="E37" s="21" t="s">
        <v>33</v>
      </c>
      <c r="F37" s="21">
        <v>1.05</v>
      </c>
      <c r="G37" s="7">
        <v>10.77</v>
      </c>
      <c r="H37" s="7">
        <f t="shared" si="3"/>
        <v>11.3085</v>
      </c>
    </row>
    <row r="38" spans="1:8" x14ac:dyDescent="0.2">
      <c r="A38" s="219"/>
      <c r="B38" s="7" t="s">
        <v>12</v>
      </c>
      <c r="C38" s="7">
        <v>6043</v>
      </c>
      <c r="D38" s="8" t="s">
        <v>34</v>
      </c>
      <c r="E38" s="21" t="s">
        <v>35</v>
      </c>
      <c r="F38" s="21">
        <v>0.5</v>
      </c>
      <c r="G38" s="7">
        <v>81</v>
      </c>
      <c r="H38" s="7">
        <f t="shared" si="3"/>
        <v>40.5</v>
      </c>
    </row>
    <row r="39" spans="1:8" x14ac:dyDescent="0.2">
      <c r="A39" s="219"/>
      <c r="B39" s="7" t="s">
        <v>12</v>
      </c>
      <c r="C39" s="7">
        <v>1508</v>
      </c>
      <c r="D39" s="8" t="s">
        <v>45</v>
      </c>
      <c r="E39" s="21" t="s">
        <v>35</v>
      </c>
      <c r="F39" s="21">
        <v>0.3</v>
      </c>
      <c r="G39" s="7">
        <v>9.5500000000000007</v>
      </c>
      <c r="H39" s="7">
        <f t="shared" si="3"/>
        <v>2.8650000000000002</v>
      </c>
    </row>
    <row r="40" spans="1:8" x14ac:dyDescent="0.2">
      <c r="A40" s="217"/>
      <c r="B40" s="7" t="s">
        <v>12</v>
      </c>
      <c r="C40" s="7">
        <v>4780</v>
      </c>
      <c r="D40" s="8" t="s">
        <v>46</v>
      </c>
      <c r="E40" s="21" t="s">
        <v>35</v>
      </c>
      <c r="F40" s="21">
        <v>0.3</v>
      </c>
      <c r="G40" s="7">
        <v>5.15</v>
      </c>
      <c r="H40" s="7">
        <f t="shared" si="3"/>
        <v>1.5450000000000002</v>
      </c>
    </row>
    <row r="41" spans="1:8" x14ac:dyDescent="0.2">
      <c r="A41" s="17"/>
      <c r="B41" s="18"/>
      <c r="C41" s="18"/>
      <c r="D41" s="22"/>
      <c r="E41" s="22"/>
      <c r="F41" s="22"/>
      <c r="G41" s="18"/>
      <c r="H41" s="18"/>
    </row>
    <row r="42" spans="1:8" x14ac:dyDescent="0.2">
      <c r="A42" s="203" t="s">
        <v>2</v>
      </c>
      <c r="B42" s="204"/>
      <c r="C42" s="205"/>
      <c r="D42" s="206" t="s">
        <v>47</v>
      </c>
      <c r="E42" s="3" t="s">
        <v>4</v>
      </c>
      <c r="F42" s="3" t="s">
        <v>5</v>
      </c>
      <c r="G42" s="208" t="s">
        <v>6</v>
      </c>
      <c r="H42" s="3" t="s">
        <v>7</v>
      </c>
    </row>
    <row r="43" spans="1:8" x14ac:dyDescent="0.2">
      <c r="A43" s="11" t="s">
        <v>8</v>
      </c>
      <c r="B43" s="15" t="s">
        <v>9</v>
      </c>
      <c r="C43" s="15" t="s">
        <v>10</v>
      </c>
      <c r="D43" s="207"/>
      <c r="E43" s="16" t="s">
        <v>48</v>
      </c>
      <c r="F43" s="16">
        <v>1</v>
      </c>
      <c r="G43" s="209"/>
      <c r="H43" s="3">
        <f>ROUND(SUM(H44:H52),2)</f>
        <v>171.63</v>
      </c>
    </row>
    <row r="44" spans="1:8" x14ac:dyDescent="0.2">
      <c r="A44" s="216">
        <v>6</v>
      </c>
      <c r="B44" s="7" t="s">
        <v>12</v>
      </c>
      <c r="C44" s="7">
        <v>6111</v>
      </c>
      <c r="D44" s="8" t="s">
        <v>49</v>
      </c>
      <c r="E44" s="21" t="s">
        <v>33</v>
      </c>
      <c r="F44" s="21">
        <v>1.7</v>
      </c>
      <c r="G44" s="7">
        <v>7.39</v>
      </c>
      <c r="H44" s="7">
        <f t="shared" ref="H44:H52" si="4">F44*G44</f>
        <v>12.562999999999999</v>
      </c>
    </row>
    <row r="45" spans="1:8" x14ac:dyDescent="0.2">
      <c r="A45" s="219"/>
      <c r="B45" s="7" t="s">
        <v>12</v>
      </c>
      <c r="C45" s="7">
        <v>10518</v>
      </c>
      <c r="D45" s="8" t="s">
        <v>38</v>
      </c>
      <c r="E45" s="21" t="s">
        <v>15</v>
      </c>
      <c r="F45" s="21">
        <v>1</v>
      </c>
      <c r="G45" s="7">
        <v>34.29</v>
      </c>
      <c r="H45" s="7">
        <f t="shared" si="4"/>
        <v>34.29</v>
      </c>
    </row>
    <row r="46" spans="1:8" x14ac:dyDescent="0.2">
      <c r="A46" s="219"/>
      <c r="B46" s="7" t="s">
        <v>12</v>
      </c>
      <c r="C46" s="7">
        <v>2366</v>
      </c>
      <c r="D46" s="8" t="s">
        <v>40</v>
      </c>
      <c r="E46" s="21" t="s">
        <v>41</v>
      </c>
      <c r="F46" s="21">
        <v>1</v>
      </c>
      <c r="G46" s="7">
        <v>9.15</v>
      </c>
      <c r="H46" s="7">
        <f t="shared" si="4"/>
        <v>9.15</v>
      </c>
    </row>
    <row r="47" spans="1:8" x14ac:dyDescent="0.2">
      <c r="A47" s="219"/>
      <c r="B47" s="7" t="s">
        <v>12</v>
      </c>
      <c r="C47" s="7">
        <v>4069</v>
      </c>
      <c r="D47" s="8" t="s">
        <v>42</v>
      </c>
      <c r="E47" s="21" t="s">
        <v>33</v>
      </c>
      <c r="F47" s="21">
        <v>1</v>
      </c>
      <c r="G47" s="7">
        <v>29.49</v>
      </c>
      <c r="H47" s="7">
        <f t="shared" si="4"/>
        <v>29.49</v>
      </c>
    </row>
    <row r="48" spans="1:8" x14ac:dyDescent="0.2">
      <c r="A48" s="219"/>
      <c r="B48" s="7" t="s">
        <v>12</v>
      </c>
      <c r="C48" s="7">
        <v>647</v>
      </c>
      <c r="D48" s="8" t="s">
        <v>43</v>
      </c>
      <c r="E48" s="21" t="s">
        <v>33</v>
      </c>
      <c r="F48" s="21">
        <v>1.5</v>
      </c>
      <c r="G48" s="7">
        <v>12.22</v>
      </c>
      <c r="H48" s="7">
        <f t="shared" si="4"/>
        <v>18.330000000000002</v>
      </c>
    </row>
    <row r="49" spans="1:8" x14ac:dyDescent="0.2">
      <c r="A49" s="219"/>
      <c r="B49" s="7" t="s">
        <v>12</v>
      </c>
      <c r="C49" s="7">
        <v>2436</v>
      </c>
      <c r="D49" s="8" t="s">
        <v>44</v>
      </c>
      <c r="E49" s="21" t="s">
        <v>33</v>
      </c>
      <c r="F49" s="21">
        <v>1</v>
      </c>
      <c r="G49" s="7">
        <v>10.77</v>
      </c>
      <c r="H49" s="7">
        <f t="shared" si="4"/>
        <v>10.77</v>
      </c>
    </row>
    <row r="50" spans="1:8" x14ac:dyDescent="0.2">
      <c r="A50" s="219"/>
      <c r="B50" s="7" t="s">
        <v>12</v>
      </c>
      <c r="C50" s="7">
        <v>6043</v>
      </c>
      <c r="D50" s="8" t="s">
        <v>34</v>
      </c>
      <c r="E50" s="21" t="s">
        <v>35</v>
      </c>
      <c r="F50" s="21">
        <v>0.6</v>
      </c>
      <c r="G50" s="7">
        <v>81</v>
      </c>
      <c r="H50" s="7">
        <f t="shared" si="4"/>
        <v>48.6</v>
      </c>
    </row>
    <row r="51" spans="1:8" x14ac:dyDescent="0.2">
      <c r="A51" s="219"/>
      <c r="B51" s="7" t="s">
        <v>12</v>
      </c>
      <c r="C51" s="7">
        <v>1508</v>
      </c>
      <c r="D51" s="8" t="s">
        <v>45</v>
      </c>
      <c r="E51" s="21" t="s">
        <v>35</v>
      </c>
      <c r="F51" s="21">
        <v>0.6</v>
      </c>
      <c r="G51" s="7">
        <v>9.5500000000000007</v>
      </c>
      <c r="H51" s="7">
        <f t="shared" si="4"/>
        <v>5.73</v>
      </c>
    </row>
    <row r="52" spans="1:8" x14ac:dyDescent="0.2">
      <c r="A52" s="217"/>
      <c r="B52" s="7" t="s">
        <v>12</v>
      </c>
      <c r="C52" s="7">
        <v>4780</v>
      </c>
      <c r="D52" s="8" t="s">
        <v>46</v>
      </c>
      <c r="E52" s="21" t="s">
        <v>35</v>
      </c>
      <c r="F52" s="21">
        <v>0.52500000000000002</v>
      </c>
      <c r="G52" s="7">
        <v>5.15</v>
      </c>
      <c r="H52" s="7">
        <f t="shared" si="4"/>
        <v>2.7037500000000003</v>
      </c>
    </row>
    <row r="53" spans="1:8" x14ac:dyDescent="0.2">
      <c r="A53" s="17"/>
      <c r="B53" s="18"/>
      <c r="C53" s="18"/>
      <c r="D53" s="19"/>
      <c r="E53" s="18"/>
      <c r="F53" s="18"/>
      <c r="G53" s="18"/>
      <c r="H53" s="7"/>
    </row>
    <row r="54" spans="1:8" x14ac:dyDescent="0.2">
      <c r="A54" s="203" t="s">
        <v>2</v>
      </c>
      <c r="B54" s="204"/>
      <c r="C54" s="205"/>
      <c r="D54" s="206" t="s">
        <v>50</v>
      </c>
      <c r="E54" s="3" t="s">
        <v>4</v>
      </c>
      <c r="F54" s="3" t="s">
        <v>5</v>
      </c>
      <c r="G54" s="208" t="s">
        <v>6</v>
      </c>
      <c r="H54" s="3" t="s">
        <v>7</v>
      </c>
    </row>
    <row r="55" spans="1:8" x14ac:dyDescent="0.2">
      <c r="A55" s="11" t="s">
        <v>8</v>
      </c>
      <c r="B55" s="15" t="s">
        <v>9</v>
      </c>
      <c r="C55" s="15" t="s">
        <v>10</v>
      </c>
      <c r="D55" s="207"/>
      <c r="E55" s="16" t="s">
        <v>31</v>
      </c>
      <c r="F55" s="16">
        <v>1</v>
      </c>
      <c r="G55" s="209"/>
      <c r="H55" s="3">
        <f>ROUND(SUM(H56:H57),2)</f>
        <v>17.86</v>
      </c>
    </row>
    <row r="56" spans="1:8" x14ac:dyDescent="0.2">
      <c r="A56" s="216">
        <v>7</v>
      </c>
      <c r="B56" s="7" t="s">
        <v>12</v>
      </c>
      <c r="C56" s="7">
        <v>6079</v>
      </c>
      <c r="D56" s="8" t="s">
        <v>51</v>
      </c>
      <c r="E56" s="7" t="s">
        <v>31</v>
      </c>
      <c r="F56" s="7">
        <v>1.25</v>
      </c>
      <c r="G56" s="7">
        <v>5.83</v>
      </c>
      <c r="H56" s="7">
        <f t="shared" ref="H56:H57" si="5">F56*G56</f>
        <v>7.2874999999999996</v>
      </c>
    </row>
    <row r="57" spans="1:8" x14ac:dyDescent="0.2">
      <c r="A57" s="217"/>
      <c r="B57" s="7" t="s">
        <v>12</v>
      </c>
      <c r="C57" s="7">
        <v>72840</v>
      </c>
      <c r="D57" s="8" t="s">
        <v>52</v>
      </c>
      <c r="E57" s="7" t="s">
        <v>53</v>
      </c>
      <c r="F57" s="7">
        <v>22.5</v>
      </c>
      <c r="G57" s="7">
        <v>0.47</v>
      </c>
      <c r="H57" s="7">
        <f t="shared" si="5"/>
        <v>10.574999999999999</v>
      </c>
    </row>
    <row r="58" spans="1:8" x14ac:dyDescent="0.2">
      <c r="A58" s="9"/>
      <c r="B58" s="10"/>
      <c r="H58" s="14"/>
    </row>
    <row r="59" spans="1:8" ht="12.75" customHeight="1" x14ac:dyDescent="0.2">
      <c r="A59" s="203" t="s">
        <v>2</v>
      </c>
      <c r="B59" s="204"/>
      <c r="C59" s="205"/>
      <c r="D59" s="206" t="s">
        <v>54</v>
      </c>
      <c r="E59" s="3" t="s">
        <v>4</v>
      </c>
      <c r="F59" s="3" t="s">
        <v>5</v>
      </c>
      <c r="G59" s="208" t="s">
        <v>6</v>
      </c>
      <c r="H59" s="3" t="s">
        <v>7</v>
      </c>
    </row>
    <row r="60" spans="1:8" x14ac:dyDescent="0.2">
      <c r="A60" s="11" t="s">
        <v>8</v>
      </c>
      <c r="B60" s="15" t="s">
        <v>9</v>
      </c>
      <c r="C60" s="15" t="s">
        <v>10</v>
      </c>
      <c r="D60" s="207"/>
      <c r="E60" s="16" t="s">
        <v>55</v>
      </c>
      <c r="F60" s="16">
        <v>1</v>
      </c>
      <c r="G60" s="209"/>
      <c r="H60" s="3">
        <f>ROUND(SUM(H61:H66),2)</f>
        <v>17.670000000000002</v>
      </c>
    </row>
    <row r="61" spans="1:8" x14ac:dyDescent="0.2">
      <c r="A61" s="216">
        <v>8</v>
      </c>
      <c r="B61" s="7" t="s">
        <v>12</v>
      </c>
      <c r="C61" s="7">
        <v>1213</v>
      </c>
      <c r="D61" s="8" t="s">
        <v>56</v>
      </c>
      <c r="E61" s="21" t="s">
        <v>33</v>
      </c>
      <c r="F61" s="21">
        <v>0.25</v>
      </c>
      <c r="G61" s="7">
        <v>9.9700000000000006</v>
      </c>
      <c r="H61" s="7">
        <f t="shared" ref="H61:H66" si="6">F61*G61</f>
        <v>2.4925000000000002</v>
      </c>
    </row>
    <row r="62" spans="1:8" x14ac:dyDescent="0.2">
      <c r="A62" s="219"/>
      <c r="B62" s="7" t="s">
        <v>12</v>
      </c>
      <c r="C62" s="7">
        <v>6111</v>
      </c>
      <c r="D62" s="8" t="s">
        <v>49</v>
      </c>
      <c r="E62" s="21" t="s">
        <v>33</v>
      </c>
      <c r="F62" s="21">
        <v>0.25</v>
      </c>
      <c r="G62" s="7">
        <v>7.39</v>
      </c>
      <c r="H62" s="7">
        <f t="shared" si="6"/>
        <v>1.8474999999999999</v>
      </c>
    </row>
    <row r="63" spans="1:8" x14ac:dyDescent="0.2">
      <c r="A63" s="219"/>
      <c r="B63" s="7" t="s">
        <v>12</v>
      </c>
      <c r="C63" s="7">
        <v>2745</v>
      </c>
      <c r="D63" s="8" t="s">
        <v>57</v>
      </c>
      <c r="E63" s="21" t="s">
        <v>58</v>
      </c>
      <c r="F63" s="21">
        <v>0.14899999999999999</v>
      </c>
      <c r="G63" s="7">
        <v>1.5</v>
      </c>
      <c r="H63" s="7">
        <f t="shared" si="6"/>
        <v>0.22349999999999998</v>
      </c>
    </row>
    <row r="64" spans="1:8" ht="30" x14ac:dyDescent="0.2">
      <c r="A64" s="219"/>
      <c r="B64" s="7" t="s">
        <v>12</v>
      </c>
      <c r="C64" s="7">
        <v>6205</v>
      </c>
      <c r="D64" s="8" t="s">
        <v>59</v>
      </c>
      <c r="E64" s="21" t="s">
        <v>60</v>
      </c>
      <c r="F64" s="21">
        <v>0.4</v>
      </c>
      <c r="G64" s="7">
        <v>13.04</v>
      </c>
      <c r="H64" s="7">
        <f t="shared" si="6"/>
        <v>5.2160000000000002</v>
      </c>
    </row>
    <row r="65" spans="1:8" x14ac:dyDescent="0.2">
      <c r="A65" s="219"/>
      <c r="B65" s="7" t="s">
        <v>12</v>
      </c>
      <c r="C65" s="7">
        <v>4479</v>
      </c>
      <c r="D65" s="8" t="s">
        <v>61</v>
      </c>
      <c r="E65" s="21" t="s">
        <v>58</v>
      </c>
      <c r="F65" s="21">
        <v>0.2</v>
      </c>
      <c r="G65" s="7">
        <v>19.21</v>
      </c>
      <c r="H65" s="7">
        <f t="shared" si="6"/>
        <v>3.8420000000000005</v>
      </c>
    </row>
    <row r="66" spans="1:8" x14ac:dyDescent="0.2">
      <c r="A66" s="217"/>
      <c r="B66" s="7" t="s">
        <v>12</v>
      </c>
      <c r="C66" s="7">
        <v>6043</v>
      </c>
      <c r="D66" s="8" t="s">
        <v>62</v>
      </c>
      <c r="E66" s="7" t="s">
        <v>33</v>
      </c>
      <c r="F66" s="7">
        <v>0.05</v>
      </c>
      <c r="G66" s="7">
        <v>81</v>
      </c>
      <c r="H66" s="7">
        <f t="shared" si="6"/>
        <v>4.05</v>
      </c>
    </row>
    <row r="67" spans="1:8" ht="15" customHeight="1" x14ac:dyDescent="0.2">
      <c r="A67" s="9"/>
      <c r="B67" s="10"/>
      <c r="H67" s="14"/>
    </row>
    <row r="68" spans="1:8" ht="15" customHeight="1" x14ac:dyDescent="0.2">
      <c r="A68" s="203" t="s">
        <v>2</v>
      </c>
      <c r="B68" s="204"/>
      <c r="C68" s="205"/>
      <c r="D68" s="206" t="s">
        <v>63</v>
      </c>
      <c r="E68" s="3" t="s">
        <v>4</v>
      </c>
      <c r="F68" s="3" t="s">
        <v>5</v>
      </c>
      <c r="G68" s="208" t="s">
        <v>6</v>
      </c>
      <c r="H68" s="3" t="s">
        <v>7</v>
      </c>
    </row>
    <row r="69" spans="1:8" ht="15" customHeight="1" x14ac:dyDescent="0.2">
      <c r="A69" s="11" t="s">
        <v>8</v>
      </c>
      <c r="B69" s="15" t="s">
        <v>9</v>
      </c>
      <c r="C69" s="15" t="s">
        <v>10</v>
      </c>
      <c r="D69" s="207"/>
      <c r="E69" s="16" t="s">
        <v>55</v>
      </c>
      <c r="F69" s="16">
        <v>1</v>
      </c>
      <c r="G69" s="209"/>
      <c r="H69" s="3">
        <f>ROUND(SUM(H70:H75),2)</f>
        <v>22.89</v>
      </c>
    </row>
    <row r="70" spans="1:8" ht="15" customHeight="1" x14ac:dyDescent="0.2">
      <c r="A70" s="216">
        <v>9</v>
      </c>
      <c r="B70" s="7" t="s">
        <v>12</v>
      </c>
      <c r="C70" s="7">
        <v>1213</v>
      </c>
      <c r="D70" s="8" t="s">
        <v>56</v>
      </c>
      <c r="E70" s="21" t="s">
        <v>33</v>
      </c>
      <c r="F70" s="21">
        <v>0.25</v>
      </c>
      <c r="G70" s="7">
        <v>9.9700000000000006</v>
      </c>
      <c r="H70" s="7">
        <f t="shared" ref="H70:H75" si="7">F70*G70</f>
        <v>2.4925000000000002</v>
      </c>
    </row>
    <row r="71" spans="1:8" ht="15" customHeight="1" x14ac:dyDescent="0.2">
      <c r="A71" s="219"/>
      <c r="B71" s="7" t="s">
        <v>12</v>
      </c>
      <c r="C71" s="7">
        <v>6111</v>
      </c>
      <c r="D71" s="8" t="s">
        <v>49</v>
      </c>
      <c r="E71" s="21" t="s">
        <v>33</v>
      </c>
      <c r="F71" s="21">
        <v>0.25</v>
      </c>
      <c r="G71" s="7">
        <v>7.39</v>
      </c>
      <c r="H71" s="7">
        <f t="shared" si="7"/>
        <v>1.8474999999999999</v>
      </c>
    </row>
    <row r="72" spans="1:8" ht="15" customHeight="1" x14ac:dyDescent="0.2">
      <c r="A72" s="219"/>
      <c r="B72" s="7" t="s">
        <v>12</v>
      </c>
      <c r="C72" s="7">
        <v>2745</v>
      </c>
      <c r="D72" s="8" t="s">
        <v>57</v>
      </c>
      <c r="E72" s="21" t="s">
        <v>58</v>
      </c>
      <c r="F72" s="21">
        <v>0.14899999999999999</v>
      </c>
      <c r="G72" s="7">
        <v>1.5</v>
      </c>
      <c r="H72" s="7">
        <f t="shared" si="7"/>
        <v>0.22349999999999998</v>
      </c>
    </row>
    <row r="73" spans="1:8" ht="15" customHeight="1" x14ac:dyDescent="0.2">
      <c r="A73" s="219"/>
      <c r="B73" s="7" t="s">
        <v>12</v>
      </c>
      <c r="C73" s="7">
        <v>6205</v>
      </c>
      <c r="D73" s="8" t="s">
        <v>59</v>
      </c>
      <c r="E73" s="21" t="s">
        <v>58</v>
      </c>
      <c r="F73" s="21">
        <v>0.8</v>
      </c>
      <c r="G73" s="7">
        <v>13.04</v>
      </c>
      <c r="H73" s="7">
        <f t="shared" si="7"/>
        <v>10.432</v>
      </c>
    </row>
    <row r="74" spans="1:8" ht="15" customHeight="1" x14ac:dyDescent="0.2">
      <c r="A74" s="219"/>
      <c r="B74" s="7" t="s">
        <v>12</v>
      </c>
      <c r="C74" s="7">
        <v>4479</v>
      </c>
      <c r="D74" s="8" t="s">
        <v>61</v>
      </c>
      <c r="E74" s="21" t="s">
        <v>58</v>
      </c>
      <c r="F74" s="21">
        <v>0.2</v>
      </c>
      <c r="G74" s="7">
        <v>19.21</v>
      </c>
      <c r="H74" s="7">
        <f t="shared" si="7"/>
        <v>3.8420000000000005</v>
      </c>
    </row>
    <row r="75" spans="1:8" ht="15" customHeight="1" x14ac:dyDescent="0.2">
      <c r="A75" s="217"/>
      <c r="B75" s="7" t="s">
        <v>12</v>
      </c>
      <c r="C75" s="7">
        <v>6043</v>
      </c>
      <c r="D75" s="8" t="s">
        <v>62</v>
      </c>
      <c r="E75" s="7" t="s">
        <v>33</v>
      </c>
      <c r="F75" s="7">
        <v>0.05</v>
      </c>
      <c r="G75" s="7">
        <v>81</v>
      </c>
      <c r="H75" s="7">
        <f t="shared" si="7"/>
        <v>4.05</v>
      </c>
    </row>
    <row r="76" spans="1:8" ht="15" customHeight="1" x14ac:dyDescent="0.2">
      <c r="A76" s="9"/>
      <c r="B76" s="10"/>
      <c r="H76" s="14"/>
    </row>
    <row r="77" spans="1:8" ht="15" customHeight="1" x14ac:dyDescent="0.2">
      <c r="A77" s="203" t="s">
        <v>2</v>
      </c>
      <c r="B77" s="204"/>
      <c r="C77" s="205"/>
      <c r="D77" s="206" t="s">
        <v>64</v>
      </c>
      <c r="E77" s="3" t="s">
        <v>4</v>
      </c>
      <c r="F77" s="3" t="s">
        <v>5</v>
      </c>
      <c r="G77" s="208" t="s">
        <v>6</v>
      </c>
      <c r="H77" s="3" t="s">
        <v>7</v>
      </c>
    </row>
    <row r="78" spans="1:8" ht="15" customHeight="1" x14ac:dyDescent="0.2">
      <c r="A78" s="11" t="s">
        <v>8</v>
      </c>
      <c r="B78" s="15" t="s">
        <v>9</v>
      </c>
      <c r="C78" s="15" t="s">
        <v>10</v>
      </c>
      <c r="D78" s="207"/>
      <c r="E78" s="16" t="s">
        <v>55</v>
      </c>
      <c r="F78" s="16">
        <v>1</v>
      </c>
      <c r="G78" s="209"/>
      <c r="H78" s="3">
        <f>ROUND(SUM(H79:H81),2)</f>
        <v>4.01</v>
      </c>
    </row>
    <row r="79" spans="1:8" ht="15" customHeight="1" x14ac:dyDescent="0.2">
      <c r="A79" s="216">
        <v>10</v>
      </c>
      <c r="B79" s="7" t="s">
        <v>12</v>
      </c>
      <c r="C79" s="7">
        <v>6111</v>
      </c>
      <c r="D79" s="8" t="s">
        <v>49</v>
      </c>
      <c r="E79" s="21" t="s">
        <v>33</v>
      </c>
      <c r="F79" s="21">
        <v>0.04</v>
      </c>
      <c r="G79" s="7">
        <v>7.39</v>
      </c>
      <c r="H79" s="7">
        <f t="shared" ref="H79:H81" si="8">F79*G79</f>
        <v>0.29559999999999997</v>
      </c>
    </row>
    <row r="80" spans="1:8" ht="15" customHeight="1" x14ac:dyDescent="0.2">
      <c r="A80" s="219"/>
      <c r="B80" s="7" t="s">
        <v>12</v>
      </c>
      <c r="C80" s="7">
        <v>6043</v>
      </c>
      <c r="D80" s="8" t="s">
        <v>34</v>
      </c>
      <c r="E80" s="21" t="s">
        <v>35</v>
      </c>
      <c r="F80" s="21">
        <v>0.04</v>
      </c>
      <c r="G80" s="7">
        <v>81</v>
      </c>
      <c r="H80" s="7">
        <f t="shared" si="8"/>
        <v>3.24</v>
      </c>
    </row>
    <row r="81" spans="1:8" ht="15" customHeight="1" x14ac:dyDescent="0.2">
      <c r="A81" s="217"/>
      <c r="B81" s="7" t="s">
        <v>12</v>
      </c>
      <c r="C81" s="7">
        <v>1513</v>
      </c>
      <c r="D81" s="8" t="s">
        <v>65</v>
      </c>
      <c r="E81" s="21" t="s">
        <v>35</v>
      </c>
      <c r="F81" s="21">
        <v>0.04</v>
      </c>
      <c r="G81" s="7">
        <v>11.94</v>
      </c>
      <c r="H81" s="7">
        <f t="shared" si="8"/>
        <v>0.47759999999999997</v>
      </c>
    </row>
    <row r="82" spans="1:8" ht="15" customHeight="1" x14ac:dyDescent="0.2">
      <c r="A82" s="9"/>
      <c r="B82" s="10"/>
      <c r="H82" s="14"/>
    </row>
    <row r="83" spans="1:8" ht="15" customHeight="1" x14ac:dyDescent="0.2">
      <c r="A83" s="203" t="s">
        <v>2</v>
      </c>
      <c r="B83" s="204"/>
      <c r="C83" s="205"/>
      <c r="D83" s="206" t="s">
        <v>66</v>
      </c>
      <c r="E83" s="3" t="s">
        <v>4</v>
      </c>
      <c r="F83" s="3" t="s">
        <v>5</v>
      </c>
      <c r="G83" s="208" t="s">
        <v>6</v>
      </c>
      <c r="H83" s="3" t="s">
        <v>7</v>
      </c>
    </row>
    <row r="84" spans="1:8" ht="15" customHeight="1" x14ac:dyDescent="0.2">
      <c r="A84" s="11" t="s">
        <v>8</v>
      </c>
      <c r="B84" s="15" t="s">
        <v>9</v>
      </c>
      <c r="C84" s="15" t="s">
        <v>10</v>
      </c>
      <c r="D84" s="207"/>
      <c r="E84" s="16" t="s">
        <v>55</v>
      </c>
      <c r="F84" s="16">
        <v>1</v>
      </c>
      <c r="G84" s="209"/>
      <c r="H84" s="3">
        <f>ROUND(SUM(H85:H85),2)</f>
        <v>2.96</v>
      </c>
    </row>
    <row r="85" spans="1:8" ht="15" customHeight="1" x14ac:dyDescent="0.2">
      <c r="A85" s="11">
        <v>11</v>
      </c>
      <c r="B85" s="7" t="s">
        <v>12</v>
      </c>
      <c r="C85" s="7">
        <v>6111</v>
      </c>
      <c r="D85" s="8" t="s">
        <v>49</v>
      </c>
      <c r="E85" s="21" t="s">
        <v>33</v>
      </c>
      <c r="F85" s="21">
        <v>0.4</v>
      </c>
      <c r="G85" s="7">
        <v>7.39</v>
      </c>
      <c r="H85" s="7">
        <f t="shared" ref="H85" si="9">F85*G85</f>
        <v>2.956</v>
      </c>
    </row>
    <row r="86" spans="1:8" ht="15" customHeight="1" x14ac:dyDescent="0.2">
      <c r="A86" s="9"/>
      <c r="B86" s="10"/>
      <c r="H86" s="14"/>
    </row>
    <row r="87" spans="1:8" ht="15" customHeight="1" x14ac:dyDescent="0.2">
      <c r="A87" s="203" t="s">
        <v>2</v>
      </c>
      <c r="B87" s="204"/>
      <c r="C87" s="205"/>
      <c r="D87" s="206" t="s">
        <v>67</v>
      </c>
      <c r="E87" s="3" t="s">
        <v>4</v>
      </c>
      <c r="F87" s="3" t="s">
        <v>5</v>
      </c>
      <c r="G87" s="208" t="s">
        <v>6</v>
      </c>
      <c r="H87" s="3" t="s">
        <v>7</v>
      </c>
    </row>
    <row r="88" spans="1:8" ht="15" customHeight="1" x14ac:dyDescent="0.2">
      <c r="A88" s="11" t="s">
        <v>8</v>
      </c>
      <c r="B88" s="15" t="s">
        <v>9</v>
      </c>
      <c r="C88" s="15" t="s">
        <v>10</v>
      </c>
      <c r="D88" s="207"/>
      <c r="E88" s="16" t="s">
        <v>55</v>
      </c>
      <c r="F88" s="16">
        <v>1</v>
      </c>
      <c r="G88" s="209"/>
      <c r="H88" s="3">
        <f>ROUND(SUM(H89:H89),2)</f>
        <v>2.96</v>
      </c>
    </row>
    <row r="89" spans="1:8" ht="15" customHeight="1" x14ac:dyDescent="0.2">
      <c r="A89" s="11">
        <v>12</v>
      </c>
      <c r="B89" s="7" t="s">
        <v>12</v>
      </c>
      <c r="C89" s="7">
        <v>6111</v>
      </c>
      <c r="D89" s="8" t="s">
        <v>49</v>
      </c>
      <c r="E89" s="21" t="s">
        <v>33</v>
      </c>
      <c r="F89" s="21">
        <v>0.4</v>
      </c>
      <c r="G89" s="7">
        <v>7.39</v>
      </c>
      <c r="H89" s="7">
        <f t="shared" ref="H89" si="10">F89*G89</f>
        <v>2.956</v>
      </c>
    </row>
    <row r="90" spans="1:8" ht="15" customHeight="1" x14ac:dyDescent="0.2">
      <c r="A90" s="9"/>
      <c r="B90" s="10"/>
      <c r="H90" s="14"/>
    </row>
    <row r="91" spans="1:8" ht="15" customHeight="1" x14ac:dyDescent="0.2">
      <c r="A91" s="203" t="s">
        <v>2</v>
      </c>
      <c r="B91" s="204"/>
      <c r="C91" s="205"/>
      <c r="D91" s="206" t="s">
        <v>68</v>
      </c>
      <c r="E91" s="3" t="s">
        <v>4</v>
      </c>
      <c r="F91" s="3" t="s">
        <v>5</v>
      </c>
      <c r="G91" s="208" t="s">
        <v>6</v>
      </c>
      <c r="H91" s="3" t="s">
        <v>7</v>
      </c>
    </row>
    <row r="92" spans="1:8" ht="15" customHeight="1" x14ac:dyDescent="0.2">
      <c r="A92" s="11" t="s">
        <v>8</v>
      </c>
      <c r="B92" s="15" t="s">
        <v>9</v>
      </c>
      <c r="C92" s="15" t="s">
        <v>10</v>
      </c>
      <c r="D92" s="207"/>
      <c r="E92" s="16" t="s">
        <v>55</v>
      </c>
      <c r="F92" s="16">
        <v>1</v>
      </c>
      <c r="G92" s="209"/>
      <c r="H92" s="3">
        <f>ROUND(SUM(H93:H93),2)</f>
        <v>2.96</v>
      </c>
    </row>
    <row r="93" spans="1:8" ht="15" customHeight="1" x14ac:dyDescent="0.2">
      <c r="A93" s="11">
        <v>13</v>
      </c>
      <c r="B93" s="7" t="s">
        <v>12</v>
      </c>
      <c r="C93" s="7">
        <v>6111</v>
      </c>
      <c r="D93" s="8" t="s">
        <v>49</v>
      </c>
      <c r="E93" s="21" t="s">
        <v>33</v>
      </c>
      <c r="F93" s="21">
        <v>0.4</v>
      </c>
      <c r="G93" s="7">
        <v>7.39</v>
      </c>
      <c r="H93" s="7">
        <f t="shared" ref="H93" si="11">F93*G93</f>
        <v>2.956</v>
      </c>
    </row>
    <row r="94" spans="1:8" ht="15" customHeight="1" x14ac:dyDescent="0.2">
      <c r="A94" s="9"/>
      <c r="B94" s="10"/>
      <c r="H94" s="14"/>
    </row>
    <row r="95" spans="1:8" ht="15" customHeight="1" x14ac:dyDescent="0.2">
      <c r="A95" s="203" t="s">
        <v>2</v>
      </c>
      <c r="B95" s="204"/>
      <c r="C95" s="205"/>
      <c r="D95" s="206" t="s">
        <v>69</v>
      </c>
      <c r="E95" s="3" t="s">
        <v>4</v>
      </c>
      <c r="F95" s="3" t="s">
        <v>5</v>
      </c>
      <c r="G95" s="208" t="s">
        <v>6</v>
      </c>
      <c r="H95" s="3" t="s">
        <v>7</v>
      </c>
    </row>
    <row r="96" spans="1:8" ht="15" customHeight="1" x14ac:dyDescent="0.2">
      <c r="A96" s="11" t="s">
        <v>8</v>
      </c>
      <c r="B96" s="15" t="s">
        <v>9</v>
      </c>
      <c r="C96" s="15" t="s">
        <v>10</v>
      </c>
      <c r="D96" s="207"/>
      <c r="E96" s="16" t="s">
        <v>55</v>
      </c>
      <c r="F96" s="16">
        <v>1</v>
      </c>
      <c r="G96" s="209"/>
      <c r="H96" s="3">
        <f>ROUND(SUM(H97:H100),2)</f>
        <v>42.31</v>
      </c>
    </row>
    <row r="97" spans="1:8" ht="15" customHeight="1" x14ac:dyDescent="0.2">
      <c r="A97" s="216">
        <v>14</v>
      </c>
      <c r="B97" s="7" t="s">
        <v>12</v>
      </c>
      <c r="C97" s="7">
        <v>72945</v>
      </c>
      <c r="D97" s="8" t="s">
        <v>70</v>
      </c>
      <c r="E97" s="21" t="s">
        <v>71</v>
      </c>
      <c r="F97" s="21">
        <v>1</v>
      </c>
      <c r="G97" s="7">
        <v>3.68</v>
      </c>
      <c r="H97" s="7">
        <f t="shared" ref="H97:H100" si="12">F97*G97</f>
        <v>3.68</v>
      </c>
    </row>
    <row r="98" spans="1:8" ht="15" customHeight="1" x14ac:dyDescent="0.2">
      <c r="A98" s="219"/>
      <c r="B98" s="7" t="s">
        <v>12</v>
      </c>
      <c r="C98" s="7">
        <v>72965</v>
      </c>
      <c r="D98" s="8" t="s">
        <v>72</v>
      </c>
      <c r="E98" s="21" t="s">
        <v>73</v>
      </c>
      <c r="F98" s="21">
        <v>0.22</v>
      </c>
      <c r="G98" s="7">
        <v>166.85</v>
      </c>
      <c r="H98" s="7">
        <f t="shared" si="12"/>
        <v>36.707000000000001</v>
      </c>
    </row>
    <row r="99" spans="1:8" ht="15" customHeight="1" x14ac:dyDescent="0.2">
      <c r="A99" s="219"/>
      <c r="B99" s="7" t="s">
        <v>12</v>
      </c>
      <c r="C99" s="7">
        <v>72841</v>
      </c>
      <c r="D99" s="8" t="s">
        <v>74</v>
      </c>
      <c r="E99" s="21" t="s">
        <v>75</v>
      </c>
      <c r="F99" s="21">
        <v>0.05</v>
      </c>
      <c r="G99" s="7">
        <v>11.39</v>
      </c>
      <c r="H99" s="7">
        <f t="shared" si="12"/>
        <v>0.56950000000000001</v>
      </c>
    </row>
    <row r="100" spans="1:8" ht="15" customHeight="1" x14ac:dyDescent="0.2">
      <c r="A100" s="217"/>
      <c r="B100" s="7" t="s">
        <v>12</v>
      </c>
      <c r="C100" s="7">
        <v>4035</v>
      </c>
      <c r="D100" s="8" t="s">
        <v>76</v>
      </c>
      <c r="E100" s="21" t="s">
        <v>26</v>
      </c>
      <c r="F100" s="21">
        <v>0.4</v>
      </c>
      <c r="G100" s="7">
        <v>3.39</v>
      </c>
      <c r="H100" s="7">
        <f t="shared" si="12"/>
        <v>1.3560000000000001</v>
      </c>
    </row>
    <row r="101" spans="1:8" ht="15" customHeight="1" x14ac:dyDescent="0.2">
      <c r="A101" s="17"/>
      <c r="B101" s="23"/>
      <c r="C101" s="18"/>
      <c r="D101" s="22"/>
      <c r="E101" s="22"/>
      <c r="F101" s="22"/>
      <c r="G101" s="18"/>
      <c r="H101" s="14"/>
    </row>
    <row r="102" spans="1:8" ht="15" customHeight="1" x14ac:dyDescent="0.2">
      <c r="A102" s="203" t="s">
        <v>2</v>
      </c>
      <c r="B102" s="204"/>
      <c r="C102" s="205"/>
      <c r="D102" s="206" t="s">
        <v>77</v>
      </c>
      <c r="E102" s="3" t="s">
        <v>4</v>
      </c>
      <c r="F102" s="3" t="s">
        <v>5</v>
      </c>
      <c r="G102" s="208" t="s">
        <v>6</v>
      </c>
      <c r="H102" s="3" t="s">
        <v>7</v>
      </c>
    </row>
    <row r="103" spans="1:8" ht="15" customHeight="1" x14ac:dyDescent="0.2">
      <c r="A103" s="11" t="s">
        <v>8</v>
      </c>
      <c r="B103" s="15" t="s">
        <v>9</v>
      </c>
      <c r="C103" s="15" t="s">
        <v>10</v>
      </c>
      <c r="D103" s="207"/>
      <c r="E103" s="16" t="s">
        <v>55</v>
      </c>
      <c r="F103" s="16">
        <v>1</v>
      </c>
      <c r="G103" s="209"/>
      <c r="H103" s="3">
        <f>ROUND(SUM(H104:H108),2)</f>
        <v>21.76</v>
      </c>
    </row>
    <row r="104" spans="1:8" ht="15" customHeight="1" x14ac:dyDescent="0.2">
      <c r="A104" s="216">
        <v>15</v>
      </c>
      <c r="B104" s="7" t="s">
        <v>12</v>
      </c>
      <c r="C104" s="7">
        <v>4759</v>
      </c>
      <c r="D104" s="8" t="s">
        <v>78</v>
      </c>
      <c r="E104" s="21" t="s">
        <v>33</v>
      </c>
      <c r="F104" s="21">
        <v>0.6</v>
      </c>
      <c r="G104" s="7">
        <v>9.18</v>
      </c>
      <c r="H104" s="7">
        <f t="shared" ref="H104:H108" si="13">F104*G104</f>
        <v>5.508</v>
      </c>
    </row>
    <row r="105" spans="1:8" ht="15" customHeight="1" x14ac:dyDescent="0.2">
      <c r="A105" s="219"/>
      <c r="B105" s="7" t="s">
        <v>12</v>
      </c>
      <c r="C105" s="7">
        <v>6111</v>
      </c>
      <c r="D105" s="8" t="s">
        <v>49</v>
      </c>
      <c r="E105" s="21" t="s">
        <v>33</v>
      </c>
      <c r="F105" s="21">
        <v>0.6</v>
      </c>
      <c r="G105" s="7">
        <v>7.39</v>
      </c>
      <c r="H105" s="7">
        <f t="shared" si="13"/>
        <v>4.4339999999999993</v>
      </c>
    </row>
    <row r="106" spans="1:8" ht="15" customHeight="1" x14ac:dyDescent="0.2">
      <c r="A106" s="219"/>
      <c r="B106" s="7" t="s">
        <v>12</v>
      </c>
      <c r="C106" s="7">
        <v>370</v>
      </c>
      <c r="D106" s="8" t="s">
        <v>79</v>
      </c>
      <c r="E106" s="21" t="s">
        <v>80</v>
      </c>
      <c r="F106" s="21">
        <v>0.105</v>
      </c>
      <c r="G106" s="7">
        <v>61.75</v>
      </c>
      <c r="H106" s="7">
        <f t="shared" si="13"/>
        <v>6.4837499999999997</v>
      </c>
    </row>
    <row r="107" spans="1:8" ht="15" customHeight="1" x14ac:dyDescent="0.2">
      <c r="A107" s="219"/>
      <c r="B107" s="7" t="s">
        <v>12</v>
      </c>
      <c r="C107" s="7">
        <v>4390</v>
      </c>
      <c r="D107" s="8" t="s">
        <v>81</v>
      </c>
      <c r="E107" s="21" t="s">
        <v>71</v>
      </c>
      <c r="F107" s="21">
        <v>0.2</v>
      </c>
      <c r="G107" s="7">
        <v>26.4</v>
      </c>
      <c r="H107" s="7">
        <f t="shared" si="13"/>
        <v>5.28</v>
      </c>
    </row>
    <row r="108" spans="1:8" ht="15" customHeight="1" x14ac:dyDescent="0.2">
      <c r="A108" s="217"/>
      <c r="B108" s="7" t="s">
        <v>12</v>
      </c>
      <c r="C108" s="7">
        <v>1445</v>
      </c>
      <c r="D108" s="8" t="s">
        <v>82</v>
      </c>
      <c r="E108" s="21" t="s">
        <v>35</v>
      </c>
      <c r="F108" s="21">
        <v>0.02</v>
      </c>
      <c r="G108" s="7">
        <v>2.7</v>
      </c>
      <c r="H108" s="7">
        <f t="shared" si="13"/>
        <v>5.4000000000000006E-2</v>
      </c>
    </row>
    <row r="109" spans="1:8" ht="15" customHeight="1" x14ac:dyDescent="0.2">
      <c r="A109" s="9"/>
      <c r="B109" s="10"/>
      <c r="H109" s="14"/>
    </row>
    <row r="110" spans="1:8" ht="15" customHeight="1" x14ac:dyDescent="0.2">
      <c r="A110" s="203" t="s">
        <v>2</v>
      </c>
      <c r="B110" s="204"/>
      <c r="C110" s="205"/>
      <c r="D110" s="206" t="s">
        <v>83</v>
      </c>
      <c r="E110" s="3" t="s">
        <v>4</v>
      </c>
      <c r="F110" s="3" t="s">
        <v>5</v>
      </c>
      <c r="G110" s="208" t="s">
        <v>6</v>
      </c>
      <c r="H110" s="3" t="s">
        <v>7</v>
      </c>
    </row>
    <row r="111" spans="1:8" ht="15" customHeight="1" x14ac:dyDescent="0.2">
      <c r="A111" s="11" t="s">
        <v>8</v>
      </c>
      <c r="B111" s="12" t="s">
        <v>9</v>
      </c>
      <c r="C111" s="12" t="s">
        <v>10</v>
      </c>
      <c r="D111" s="207"/>
      <c r="E111" s="3" t="s">
        <v>84</v>
      </c>
      <c r="F111" s="3">
        <v>1</v>
      </c>
      <c r="G111" s="209"/>
      <c r="H111" s="3">
        <f>ROUND(SUM(H112:H114),2)</f>
        <v>26.33</v>
      </c>
    </row>
    <row r="112" spans="1:8" ht="15" customHeight="1" x14ac:dyDescent="0.2">
      <c r="A112" s="216">
        <v>16</v>
      </c>
      <c r="B112" s="7" t="s">
        <v>12</v>
      </c>
      <c r="C112" s="7" t="s">
        <v>85</v>
      </c>
      <c r="D112" s="8" t="s">
        <v>86</v>
      </c>
      <c r="E112" s="7" t="s">
        <v>31</v>
      </c>
      <c r="F112" s="21">
        <v>7.0000000000000007E-2</v>
      </c>
      <c r="G112" s="24">
        <v>314.08999999999997</v>
      </c>
      <c r="H112" s="7">
        <f t="shared" ref="H112:H114" si="14">F112*G112</f>
        <v>21.9863</v>
      </c>
    </row>
    <row r="113" spans="1:8" ht="15" customHeight="1" x14ac:dyDescent="0.2">
      <c r="A113" s="219"/>
      <c r="B113" s="7" t="s">
        <v>12</v>
      </c>
      <c r="C113" s="7">
        <v>6111</v>
      </c>
      <c r="D113" s="8" t="s">
        <v>87</v>
      </c>
      <c r="E113" s="25" t="s">
        <v>26</v>
      </c>
      <c r="F113" s="25">
        <v>0.25</v>
      </c>
      <c r="G113" s="7">
        <v>7.39</v>
      </c>
      <c r="H113" s="7">
        <f t="shared" si="14"/>
        <v>1.8474999999999999</v>
      </c>
    </row>
    <row r="114" spans="1:8" ht="15" customHeight="1" x14ac:dyDescent="0.2">
      <c r="A114" s="217"/>
      <c r="B114" s="7" t="s">
        <v>12</v>
      </c>
      <c r="C114" s="7">
        <v>4750</v>
      </c>
      <c r="D114" s="8" t="s">
        <v>88</v>
      </c>
      <c r="E114" s="25" t="s">
        <v>26</v>
      </c>
      <c r="F114" s="25">
        <v>0.25</v>
      </c>
      <c r="G114" s="24">
        <v>9.9700000000000006</v>
      </c>
      <c r="H114" s="7">
        <f t="shared" si="14"/>
        <v>2.4925000000000002</v>
      </c>
    </row>
    <row r="115" spans="1:8" ht="15" customHeight="1" x14ac:dyDescent="0.2">
      <c r="A115" s="9"/>
      <c r="B115" s="10"/>
      <c r="H115" s="14"/>
    </row>
    <row r="116" spans="1:8" ht="15" customHeight="1" x14ac:dyDescent="0.2">
      <c r="A116" s="203" t="s">
        <v>2</v>
      </c>
      <c r="B116" s="204"/>
      <c r="C116" s="205"/>
      <c r="D116" s="206" t="s">
        <v>89</v>
      </c>
      <c r="E116" s="3" t="s">
        <v>4</v>
      </c>
      <c r="F116" s="3" t="s">
        <v>5</v>
      </c>
      <c r="G116" s="208" t="s">
        <v>6</v>
      </c>
      <c r="H116" s="3" t="s">
        <v>7</v>
      </c>
    </row>
    <row r="117" spans="1:8" ht="15" customHeight="1" x14ac:dyDescent="0.2">
      <c r="A117" s="11" t="s">
        <v>8</v>
      </c>
      <c r="B117" s="15" t="s">
        <v>9</v>
      </c>
      <c r="C117" s="15" t="s">
        <v>10</v>
      </c>
      <c r="D117" s="207"/>
      <c r="E117" s="16" t="s">
        <v>84</v>
      </c>
      <c r="F117" s="16">
        <v>1</v>
      </c>
      <c r="G117" s="209"/>
      <c r="H117" s="3">
        <f>ROUND(SUM(H118:H122),2)</f>
        <v>25.21</v>
      </c>
    </row>
    <row r="118" spans="1:8" ht="15" customHeight="1" x14ac:dyDescent="0.2">
      <c r="A118" s="216">
        <v>17</v>
      </c>
      <c r="B118" s="7" t="s">
        <v>12</v>
      </c>
      <c r="C118" s="7">
        <v>4759</v>
      </c>
      <c r="D118" s="8" t="s">
        <v>78</v>
      </c>
      <c r="E118" s="21" t="s">
        <v>33</v>
      </c>
      <c r="F118" s="21">
        <v>0.5</v>
      </c>
      <c r="G118" s="7">
        <v>9.18</v>
      </c>
      <c r="H118" s="7">
        <f t="shared" ref="H118:H122" si="15">F118*G118</f>
        <v>4.59</v>
      </c>
    </row>
    <row r="119" spans="1:8" ht="15" customHeight="1" x14ac:dyDescent="0.2">
      <c r="A119" s="219"/>
      <c r="B119" s="7" t="s">
        <v>12</v>
      </c>
      <c r="C119" s="7">
        <v>6111</v>
      </c>
      <c r="D119" s="8" t="s">
        <v>49</v>
      </c>
      <c r="E119" s="21" t="s">
        <v>33</v>
      </c>
      <c r="F119" s="21">
        <v>0.5</v>
      </c>
      <c r="G119" s="7">
        <v>7.39</v>
      </c>
      <c r="H119" s="7">
        <f t="shared" si="15"/>
        <v>3.6949999999999998</v>
      </c>
    </row>
    <row r="120" spans="1:8" ht="15" customHeight="1" x14ac:dyDescent="0.2">
      <c r="A120" s="219"/>
      <c r="B120" s="7" t="s">
        <v>12</v>
      </c>
      <c r="C120" s="7">
        <v>370</v>
      </c>
      <c r="D120" s="8" t="s">
        <v>90</v>
      </c>
      <c r="E120" s="21" t="s">
        <v>80</v>
      </c>
      <c r="F120" s="21">
        <v>0.05</v>
      </c>
      <c r="G120" s="7">
        <v>61.75</v>
      </c>
      <c r="H120" s="7">
        <f t="shared" si="15"/>
        <v>3.0875000000000004</v>
      </c>
    </row>
    <row r="121" spans="1:8" ht="15" customHeight="1" x14ac:dyDescent="0.2">
      <c r="A121" s="219"/>
      <c r="B121" s="7" t="s">
        <v>12</v>
      </c>
      <c r="C121" s="7">
        <v>4705</v>
      </c>
      <c r="D121" s="8" t="s">
        <v>91</v>
      </c>
      <c r="E121" s="21" t="s">
        <v>71</v>
      </c>
      <c r="F121" s="21">
        <v>0.2</v>
      </c>
      <c r="G121" s="7">
        <v>68</v>
      </c>
      <c r="H121" s="7">
        <f t="shared" si="15"/>
        <v>13.600000000000001</v>
      </c>
    </row>
    <row r="122" spans="1:8" ht="15" customHeight="1" x14ac:dyDescent="0.2">
      <c r="A122" s="217"/>
      <c r="B122" s="7" t="s">
        <v>12</v>
      </c>
      <c r="C122" s="7" t="s">
        <v>92</v>
      </c>
      <c r="D122" s="8" t="s">
        <v>93</v>
      </c>
      <c r="E122" s="21" t="s">
        <v>80</v>
      </c>
      <c r="F122" s="21">
        <v>7.0000000000000001E-3</v>
      </c>
      <c r="G122" s="7">
        <v>33.909999999999997</v>
      </c>
      <c r="H122" s="7">
        <f t="shared" si="15"/>
        <v>0.23736999999999997</v>
      </c>
    </row>
    <row r="123" spans="1:8" ht="15" customHeight="1" x14ac:dyDescent="0.2">
      <c r="A123" s="9"/>
      <c r="B123" s="10"/>
      <c r="H123" s="14"/>
    </row>
    <row r="124" spans="1:8" ht="15" customHeight="1" x14ac:dyDescent="0.2">
      <c r="A124" s="203" t="s">
        <v>2</v>
      </c>
      <c r="B124" s="204"/>
      <c r="C124" s="205"/>
      <c r="D124" s="206" t="s">
        <v>94</v>
      </c>
      <c r="E124" s="3" t="s">
        <v>4</v>
      </c>
      <c r="F124" s="3" t="s">
        <v>5</v>
      </c>
      <c r="G124" s="208" t="s">
        <v>6</v>
      </c>
      <c r="H124" s="3" t="s">
        <v>7</v>
      </c>
    </row>
    <row r="125" spans="1:8" ht="15" customHeight="1" x14ac:dyDescent="0.2">
      <c r="A125" s="11" t="s">
        <v>8</v>
      </c>
      <c r="B125" s="15" t="s">
        <v>9</v>
      </c>
      <c r="C125" s="15" t="s">
        <v>10</v>
      </c>
      <c r="D125" s="207"/>
      <c r="E125" s="16" t="s">
        <v>84</v>
      </c>
      <c r="F125" s="16">
        <v>1</v>
      </c>
      <c r="G125" s="209"/>
      <c r="H125" s="3">
        <f>ROUND(SUM(H126:H129),2)</f>
        <v>80.94</v>
      </c>
    </row>
    <row r="126" spans="1:8" ht="15" customHeight="1" x14ac:dyDescent="0.2">
      <c r="A126" s="216">
        <v>18</v>
      </c>
      <c r="B126" s="7" t="s">
        <v>12</v>
      </c>
      <c r="C126" s="7">
        <v>4760</v>
      </c>
      <c r="D126" s="8" t="s">
        <v>95</v>
      </c>
      <c r="E126" s="26" t="s">
        <v>33</v>
      </c>
      <c r="F126" s="26">
        <v>0.5</v>
      </c>
      <c r="G126" s="7">
        <v>9.07</v>
      </c>
      <c r="H126" s="7">
        <f t="shared" ref="H126:H129" si="16">F126*G126</f>
        <v>4.5350000000000001</v>
      </c>
    </row>
    <row r="127" spans="1:8" ht="15" customHeight="1" x14ac:dyDescent="0.2">
      <c r="A127" s="219"/>
      <c r="B127" s="7" t="s">
        <v>12</v>
      </c>
      <c r="C127" s="7">
        <v>6111</v>
      </c>
      <c r="D127" s="8" t="s">
        <v>49</v>
      </c>
      <c r="E127" s="26" t="s">
        <v>33</v>
      </c>
      <c r="F127" s="26">
        <v>0.5</v>
      </c>
      <c r="G127" s="7">
        <v>7.39</v>
      </c>
      <c r="H127" s="7">
        <f t="shared" si="16"/>
        <v>3.6949999999999998</v>
      </c>
    </row>
    <row r="128" spans="1:8" ht="15" customHeight="1" x14ac:dyDescent="0.2">
      <c r="A128" s="219"/>
      <c r="B128" s="7" t="s">
        <v>12</v>
      </c>
      <c r="C128" s="7">
        <v>3735</v>
      </c>
      <c r="D128" s="8" t="s">
        <v>96</v>
      </c>
      <c r="E128" s="26" t="s">
        <v>71</v>
      </c>
      <c r="F128" s="26">
        <v>1</v>
      </c>
      <c r="G128" s="7">
        <v>71.819999999999993</v>
      </c>
      <c r="H128" s="7">
        <f t="shared" si="16"/>
        <v>71.819999999999993</v>
      </c>
    </row>
    <row r="129" spans="1:8" ht="15" customHeight="1" x14ac:dyDescent="0.2">
      <c r="A129" s="217"/>
      <c r="B129" s="7" t="s">
        <v>12</v>
      </c>
      <c r="C129" s="7" t="s">
        <v>97</v>
      </c>
      <c r="D129" s="8" t="s">
        <v>98</v>
      </c>
      <c r="E129" s="26" t="s">
        <v>80</v>
      </c>
      <c r="F129" s="26">
        <v>0.03</v>
      </c>
      <c r="G129" s="7">
        <v>29.74</v>
      </c>
      <c r="H129" s="7">
        <f t="shared" si="16"/>
        <v>0.89219999999999988</v>
      </c>
    </row>
    <row r="130" spans="1:8" ht="15" customHeight="1" x14ac:dyDescent="0.2">
      <c r="A130" s="9"/>
      <c r="B130" s="10"/>
      <c r="H130" s="14"/>
    </row>
    <row r="131" spans="1:8" ht="15" customHeight="1" x14ac:dyDescent="0.2">
      <c r="A131" s="203" t="s">
        <v>2</v>
      </c>
      <c r="B131" s="204"/>
      <c r="C131" s="205"/>
      <c r="D131" s="206" t="s">
        <v>99</v>
      </c>
      <c r="E131" s="3" t="s">
        <v>4</v>
      </c>
      <c r="F131" s="3" t="s">
        <v>5</v>
      </c>
      <c r="G131" s="208" t="s">
        <v>6</v>
      </c>
      <c r="H131" s="3" t="s">
        <v>7</v>
      </c>
    </row>
    <row r="132" spans="1:8" ht="15" customHeight="1" x14ac:dyDescent="0.2">
      <c r="A132" s="11" t="s">
        <v>8</v>
      </c>
      <c r="B132" s="15" t="s">
        <v>9</v>
      </c>
      <c r="C132" s="15" t="s">
        <v>10</v>
      </c>
      <c r="D132" s="207"/>
      <c r="E132" s="16" t="s">
        <v>84</v>
      </c>
      <c r="F132" s="16">
        <v>1</v>
      </c>
      <c r="G132" s="209"/>
      <c r="H132" s="3">
        <f>ROUND(SUM(H133:H137),2)</f>
        <v>20.45</v>
      </c>
    </row>
    <row r="133" spans="1:8" ht="15" customHeight="1" x14ac:dyDescent="0.2">
      <c r="A133" s="216">
        <v>19</v>
      </c>
      <c r="B133" s="7" t="s">
        <v>12</v>
      </c>
      <c r="C133" s="7">
        <v>4759</v>
      </c>
      <c r="D133" s="8" t="s">
        <v>78</v>
      </c>
      <c r="E133" s="21" t="s">
        <v>33</v>
      </c>
      <c r="F133" s="21">
        <v>0.5</v>
      </c>
      <c r="G133" s="7">
        <v>9.18</v>
      </c>
      <c r="H133" s="7">
        <f t="shared" ref="H133:H137" si="17">F133*G133</f>
        <v>4.59</v>
      </c>
    </row>
    <row r="134" spans="1:8" ht="15" customHeight="1" x14ac:dyDescent="0.2">
      <c r="A134" s="219"/>
      <c r="B134" s="7" t="s">
        <v>12</v>
      </c>
      <c r="C134" s="7">
        <v>6111</v>
      </c>
      <c r="D134" s="8" t="s">
        <v>49</v>
      </c>
      <c r="E134" s="21" t="s">
        <v>33</v>
      </c>
      <c r="F134" s="21">
        <v>0.5</v>
      </c>
      <c r="G134" s="7">
        <v>9.07</v>
      </c>
      <c r="H134" s="7">
        <f t="shared" si="17"/>
        <v>4.5350000000000001</v>
      </c>
    </row>
    <row r="135" spans="1:8" ht="15" customHeight="1" x14ac:dyDescent="0.2">
      <c r="A135" s="219"/>
      <c r="B135" s="7" t="s">
        <v>12</v>
      </c>
      <c r="C135" s="7">
        <v>370</v>
      </c>
      <c r="D135" s="8" t="s">
        <v>90</v>
      </c>
      <c r="E135" s="21" t="s">
        <v>80</v>
      </c>
      <c r="F135" s="21">
        <v>0.05</v>
      </c>
      <c r="G135" s="7">
        <v>61.75</v>
      </c>
      <c r="H135" s="7">
        <f t="shared" si="17"/>
        <v>3.0875000000000004</v>
      </c>
    </row>
    <row r="136" spans="1:8" ht="15" customHeight="1" x14ac:dyDescent="0.2">
      <c r="A136" s="219"/>
      <c r="B136" s="7" t="s">
        <v>12</v>
      </c>
      <c r="C136" s="7">
        <v>10519</v>
      </c>
      <c r="D136" s="8" t="s">
        <v>100</v>
      </c>
      <c r="E136" s="21" t="s">
        <v>71</v>
      </c>
      <c r="F136" s="21">
        <v>0.6</v>
      </c>
      <c r="G136" s="7">
        <v>13.39</v>
      </c>
      <c r="H136" s="7">
        <f t="shared" si="17"/>
        <v>8.0340000000000007</v>
      </c>
    </row>
    <row r="137" spans="1:8" ht="15" customHeight="1" x14ac:dyDescent="0.2">
      <c r="A137" s="217"/>
      <c r="B137" s="7" t="s">
        <v>12</v>
      </c>
      <c r="C137" s="7" t="s">
        <v>97</v>
      </c>
      <c r="D137" s="8" t="s">
        <v>98</v>
      </c>
      <c r="E137" s="21" t="s">
        <v>80</v>
      </c>
      <c r="F137" s="21">
        <v>7.0000000000000001E-3</v>
      </c>
      <c r="G137" s="7">
        <v>29.74</v>
      </c>
      <c r="H137" s="7">
        <f t="shared" si="17"/>
        <v>0.20818</v>
      </c>
    </row>
    <row r="138" spans="1:8" ht="15" customHeight="1" x14ac:dyDescent="0.2">
      <c r="A138" s="9"/>
      <c r="B138" s="10"/>
      <c r="H138" s="14"/>
    </row>
    <row r="139" spans="1:8" ht="15" customHeight="1" x14ac:dyDescent="0.2">
      <c r="A139" s="203" t="s">
        <v>2</v>
      </c>
      <c r="B139" s="204"/>
      <c r="C139" s="205"/>
      <c r="D139" s="206" t="s">
        <v>101</v>
      </c>
      <c r="E139" s="3" t="s">
        <v>4</v>
      </c>
      <c r="F139" s="3" t="s">
        <v>5</v>
      </c>
      <c r="G139" s="208" t="s">
        <v>6</v>
      </c>
      <c r="H139" s="3" t="s">
        <v>7</v>
      </c>
    </row>
    <row r="140" spans="1:8" ht="15" customHeight="1" x14ac:dyDescent="0.2">
      <c r="A140" s="11" t="s">
        <v>8</v>
      </c>
      <c r="B140" s="15" t="s">
        <v>9</v>
      </c>
      <c r="C140" s="15" t="s">
        <v>10</v>
      </c>
      <c r="D140" s="207"/>
      <c r="E140" s="16" t="s">
        <v>84</v>
      </c>
      <c r="F140" s="16">
        <v>1</v>
      </c>
      <c r="G140" s="209"/>
      <c r="H140" s="3">
        <f>ROUND(SUM(H141:H142),2)</f>
        <v>14.28</v>
      </c>
    </row>
    <row r="141" spans="1:8" ht="15" customHeight="1" x14ac:dyDescent="0.2">
      <c r="A141" s="216">
        <v>20</v>
      </c>
      <c r="B141" s="7" t="s">
        <v>12</v>
      </c>
      <c r="C141" s="7">
        <v>6111</v>
      </c>
      <c r="D141" s="8" t="s">
        <v>49</v>
      </c>
      <c r="E141" s="21" t="s">
        <v>33</v>
      </c>
      <c r="F141" s="21">
        <v>0.3</v>
      </c>
      <c r="G141" s="7">
        <v>9.07</v>
      </c>
      <c r="H141" s="7">
        <f t="shared" ref="H141:H142" si="18">F141*G141</f>
        <v>2.7210000000000001</v>
      </c>
    </row>
    <row r="142" spans="1:8" ht="15" customHeight="1" x14ac:dyDescent="0.2">
      <c r="A142" s="217"/>
      <c r="B142" s="7" t="s">
        <v>12</v>
      </c>
      <c r="C142" s="7">
        <v>3324</v>
      </c>
      <c r="D142" s="8" t="s">
        <v>102</v>
      </c>
      <c r="E142" s="21" t="s">
        <v>71</v>
      </c>
      <c r="F142" s="21">
        <v>1</v>
      </c>
      <c r="G142" s="7">
        <v>11.56</v>
      </c>
      <c r="H142" s="7">
        <f t="shared" si="18"/>
        <v>11.56</v>
      </c>
    </row>
    <row r="143" spans="1:8" ht="15" customHeight="1" x14ac:dyDescent="0.2">
      <c r="A143" s="9"/>
      <c r="B143" s="10"/>
      <c r="H143" s="14"/>
    </row>
    <row r="144" spans="1:8" ht="15" customHeight="1" x14ac:dyDescent="0.2">
      <c r="A144" s="203" t="s">
        <v>2</v>
      </c>
      <c r="B144" s="204"/>
      <c r="C144" s="205"/>
      <c r="D144" s="206" t="s">
        <v>103</v>
      </c>
      <c r="E144" s="3" t="s">
        <v>4</v>
      </c>
      <c r="F144" s="3" t="s">
        <v>5</v>
      </c>
      <c r="G144" s="208" t="s">
        <v>6</v>
      </c>
      <c r="H144" s="3" t="s">
        <v>7</v>
      </c>
    </row>
    <row r="145" spans="1:8" ht="15" customHeight="1" x14ac:dyDescent="0.2">
      <c r="A145" s="11" t="s">
        <v>8</v>
      </c>
      <c r="B145" s="15" t="s">
        <v>9</v>
      </c>
      <c r="C145" s="15" t="s">
        <v>10</v>
      </c>
      <c r="D145" s="207"/>
      <c r="E145" s="16" t="s">
        <v>104</v>
      </c>
      <c r="F145" s="16">
        <v>1</v>
      </c>
      <c r="G145" s="209"/>
      <c r="H145" s="3">
        <f>ROUND(SUM(H146:H149),2)</f>
        <v>24.6</v>
      </c>
    </row>
    <row r="146" spans="1:8" ht="15" customHeight="1" x14ac:dyDescent="0.2">
      <c r="A146" s="216">
        <v>21</v>
      </c>
      <c r="B146" s="7" t="s">
        <v>12</v>
      </c>
      <c r="C146" s="7">
        <v>4759</v>
      </c>
      <c r="D146" s="8" t="s">
        <v>78</v>
      </c>
      <c r="E146" s="21" t="s">
        <v>33</v>
      </c>
      <c r="F146" s="21">
        <v>0.25</v>
      </c>
      <c r="G146" s="7">
        <v>9.18</v>
      </c>
      <c r="H146" s="7">
        <f t="shared" ref="H146:H149" si="19">F146*G146</f>
        <v>2.2949999999999999</v>
      </c>
    </row>
    <row r="147" spans="1:8" ht="15" customHeight="1" x14ac:dyDescent="0.2">
      <c r="A147" s="219"/>
      <c r="B147" s="7" t="s">
        <v>12</v>
      </c>
      <c r="C147" s="7">
        <v>6111</v>
      </c>
      <c r="D147" s="8" t="s">
        <v>49</v>
      </c>
      <c r="E147" s="21" t="s">
        <v>33</v>
      </c>
      <c r="F147" s="21">
        <v>0.5</v>
      </c>
      <c r="G147" s="7">
        <v>9.07</v>
      </c>
      <c r="H147" s="7">
        <f t="shared" si="19"/>
        <v>4.5350000000000001</v>
      </c>
    </row>
    <row r="148" spans="1:8" ht="15" customHeight="1" x14ac:dyDescent="0.2">
      <c r="A148" s="219"/>
      <c r="B148" s="7" t="s">
        <v>12</v>
      </c>
      <c r="C148" s="7">
        <v>4065</v>
      </c>
      <c r="D148" s="8" t="s">
        <v>105</v>
      </c>
      <c r="E148" s="21" t="s">
        <v>58</v>
      </c>
      <c r="F148" s="21">
        <v>1</v>
      </c>
      <c r="G148" s="7">
        <v>17.739999999999998</v>
      </c>
      <c r="H148" s="7">
        <f t="shared" si="19"/>
        <v>17.739999999999998</v>
      </c>
    </row>
    <row r="149" spans="1:8" ht="15" customHeight="1" x14ac:dyDescent="0.2">
      <c r="A149" s="217"/>
      <c r="B149" s="7" t="s">
        <v>12</v>
      </c>
      <c r="C149" s="7" t="s">
        <v>97</v>
      </c>
      <c r="D149" s="8" t="s">
        <v>98</v>
      </c>
      <c r="E149" s="21" t="s">
        <v>80</v>
      </c>
      <c r="F149" s="21">
        <v>1E-3</v>
      </c>
      <c r="G149" s="7">
        <v>29.74</v>
      </c>
      <c r="H149" s="7">
        <f t="shared" si="19"/>
        <v>2.9739999999999999E-2</v>
      </c>
    </row>
    <row r="150" spans="1:8" ht="15" customHeight="1" x14ac:dyDescent="0.2">
      <c r="A150" s="9"/>
      <c r="B150" s="10"/>
      <c r="H150" s="14"/>
    </row>
    <row r="151" spans="1:8" ht="15" customHeight="1" x14ac:dyDescent="0.2">
      <c r="A151" s="203" t="s">
        <v>2</v>
      </c>
      <c r="B151" s="204"/>
      <c r="C151" s="205"/>
      <c r="D151" s="206" t="s">
        <v>106</v>
      </c>
      <c r="E151" s="3" t="s">
        <v>4</v>
      </c>
      <c r="F151" s="3" t="s">
        <v>5</v>
      </c>
      <c r="G151" s="208" t="s">
        <v>6</v>
      </c>
      <c r="H151" s="3" t="s">
        <v>7</v>
      </c>
    </row>
    <row r="152" spans="1:8" ht="15" customHeight="1" x14ac:dyDescent="0.2">
      <c r="A152" s="11" t="s">
        <v>8</v>
      </c>
      <c r="B152" s="15" t="s">
        <v>9</v>
      </c>
      <c r="C152" s="15" t="s">
        <v>10</v>
      </c>
      <c r="D152" s="207"/>
      <c r="E152" s="16" t="s">
        <v>84</v>
      </c>
      <c r="F152" s="16">
        <v>1</v>
      </c>
      <c r="G152" s="209"/>
      <c r="H152" s="3">
        <f>ROUND(SUM(H153:H154),2)</f>
        <v>16.059999999999999</v>
      </c>
    </row>
    <row r="153" spans="1:8" ht="15" customHeight="1" x14ac:dyDescent="0.2">
      <c r="A153" s="216">
        <v>22</v>
      </c>
      <c r="B153" s="7" t="s">
        <v>12</v>
      </c>
      <c r="C153" s="7">
        <v>4729</v>
      </c>
      <c r="D153" s="8" t="s">
        <v>107</v>
      </c>
      <c r="E153" s="7" t="s">
        <v>31</v>
      </c>
      <c r="F153" s="7">
        <v>0.25</v>
      </c>
      <c r="G153" s="7">
        <v>46.97</v>
      </c>
      <c r="H153" s="7">
        <f t="shared" ref="H153:H154" si="20">F153*G153</f>
        <v>11.7425</v>
      </c>
    </row>
    <row r="154" spans="1:8" ht="15" customHeight="1" x14ac:dyDescent="0.2">
      <c r="A154" s="217"/>
      <c r="B154" s="7" t="s">
        <v>12</v>
      </c>
      <c r="C154" s="7" t="s">
        <v>108</v>
      </c>
      <c r="D154" s="8" t="s">
        <v>109</v>
      </c>
      <c r="E154" s="7" t="s">
        <v>31</v>
      </c>
      <c r="F154" s="7">
        <v>0.2</v>
      </c>
      <c r="G154" s="7">
        <v>21.57</v>
      </c>
      <c r="H154" s="7">
        <f t="shared" si="20"/>
        <v>4.3140000000000001</v>
      </c>
    </row>
    <row r="155" spans="1:8" ht="15" customHeight="1" x14ac:dyDescent="0.2">
      <c r="A155" s="9"/>
      <c r="B155" s="10"/>
      <c r="D155" s="8"/>
      <c r="H155" s="14"/>
    </row>
    <row r="156" spans="1:8" ht="15" customHeight="1" x14ac:dyDescent="0.2">
      <c r="A156" s="203" t="s">
        <v>2</v>
      </c>
      <c r="B156" s="204"/>
      <c r="C156" s="205"/>
      <c r="D156" s="206" t="s">
        <v>110</v>
      </c>
      <c r="E156" s="3" t="s">
        <v>4</v>
      </c>
      <c r="F156" s="3" t="s">
        <v>5</v>
      </c>
      <c r="G156" s="208" t="s">
        <v>6</v>
      </c>
      <c r="H156" s="3" t="s">
        <v>7</v>
      </c>
    </row>
    <row r="157" spans="1:8" ht="15" customHeight="1" x14ac:dyDescent="0.2">
      <c r="A157" s="11" t="s">
        <v>8</v>
      </c>
      <c r="B157" s="12" t="s">
        <v>9</v>
      </c>
      <c r="C157" s="12" t="s">
        <v>10</v>
      </c>
      <c r="D157" s="207"/>
      <c r="E157" s="3" t="s">
        <v>71</v>
      </c>
      <c r="F157" s="3">
        <v>1</v>
      </c>
      <c r="G157" s="209"/>
      <c r="H157" s="3">
        <f>ROUND(SUM(H158:H160),2)</f>
        <v>16.88</v>
      </c>
    </row>
    <row r="158" spans="1:8" ht="15" customHeight="1" x14ac:dyDescent="0.2">
      <c r="A158" s="216">
        <v>23</v>
      </c>
      <c r="B158" s="6" t="s">
        <v>12</v>
      </c>
      <c r="C158" s="7">
        <v>4746</v>
      </c>
      <c r="D158" s="21" t="s">
        <v>111</v>
      </c>
      <c r="E158" s="21" t="s">
        <v>80</v>
      </c>
      <c r="F158" s="21">
        <v>0.2</v>
      </c>
      <c r="G158" s="7">
        <v>48.5</v>
      </c>
      <c r="H158" s="7">
        <f>F158*G158</f>
        <v>9.7000000000000011</v>
      </c>
    </row>
    <row r="159" spans="1:8" ht="15" customHeight="1" x14ac:dyDescent="0.2">
      <c r="A159" s="219"/>
      <c r="B159" s="6" t="s">
        <v>12</v>
      </c>
      <c r="C159" s="7">
        <v>4091</v>
      </c>
      <c r="D159" s="21" t="s">
        <v>112</v>
      </c>
      <c r="E159" s="21" t="s">
        <v>33</v>
      </c>
      <c r="F159" s="21">
        <v>0.01</v>
      </c>
      <c r="G159" s="7">
        <v>191.25</v>
      </c>
      <c r="H159" s="7">
        <f>F159*G159</f>
        <v>1.9125000000000001</v>
      </c>
    </row>
    <row r="160" spans="1:8" ht="15" customHeight="1" x14ac:dyDescent="0.2">
      <c r="A160" s="217"/>
      <c r="B160" s="6" t="s">
        <v>12</v>
      </c>
      <c r="C160" s="7">
        <v>6049</v>
      </c>
      <c r="D160" s="21" t="s">
        <v>113</v>
      </c>
      <c r="E160" s="21" t="s">
        <v>33</v>
      </c>
      <c r="F160" s="21">
        <v>0.1</v>
      </c>
      <c r="G160" s="21">
        <v>52.63</v>
      </c>
      <c r="H160" s="7">
        <f>F160*G160</f>
        <v>5.2630000000000008</v>
      </c>
    </row>
    <row r="161" spans="1:8" ht="15" customHeight="1" x14ac:dyDescent="0.2">
      <c r="A161" s="9"/>
      <c r="B161" s="10"/>
      <c r="H161" s="14"/>
    </row>
    <row r="162" spans="1:8" ht="15" customHeight="1" x14ac:dyDescent="0.2">
      <c r="A162" s="203" t="s">
        <v>2</v>
      </c>
      <c r="B162" s="204"/>
      <c r="C162" s="205"/>
      <c r="D162" s="206" t="s">
        <v>114</v>
      </c>
      <c r="E162" s="3" t="s">
        <v>4</v>
      </c>
      <c r="F162" s="3" t="s">
        <v>5</v>
      </c>
      <c r="G162" s="208" t="s">
        <v>6</v>
      </c>
      <c r="H162" s="3" t="s">
        <v>7</v>
      </c>
    </row>
    <row r="163" spans="1:8" ht="15" customHeight="1" x14ac:dyDescent="0.2">
      <c r="A163" s="11" t="s">
        <v>8</v>
      </c>
      <c r="B163" s="15" t="s">
        <v>9</v>
      </c>
      <c r="C163" s="15" t="s">
        <v>10</v>
      </c>
      <c r="D163" s="207"/>
      <c r="E163" s="16" t="s">
        <v>48</v>
      </c>
      <c r="F163" s="16">
        <v>1</v>
      </c>
      <c r="G163" s="209"/>
      <c r="H163" s="3">
        <f>ROUND(SUM(H164:H166),2)</f>
        <v>66.84</v>
      </c>
    </row>
    <row r="164" spans="1:8" ht="15" customHeight="1" x14ac:dyDescent="0.2">
      <c r="A164" s="216">
        <v>24</v>
      </c>
      <c r="B164" s="7" t="s">
        <v>12</v>
      </c>
      <c r="C164" s="7">
        <v>4723</v>
      </c>
      <c r="D164" s="21" t="s">
        <v>115</v>
      </c>
      <c r="E164" s="7" t="s">
        <v>48</v>
      </c>
      <c r="F164" s="7">
        <v>1</v>
      </c>
      <c r="G164" s="7">
        <v>39.630000000000003</v>
      </c>
      <c r="H164" s="7">
        <f t="shared" ref="H164:H166" si="21">F164*G164</f>
        <v>39.630000000000003</v>
      </c>
    </row>
    <row r="165" spans="1:8" ht="15" customHeight="1" x14ac:dyDescent="0.2">
      <c r="A165" s="219"/>
      <c r="B165" s="7" t="s">
        <v>12</v>
      </c>
      <c r="C165" s="7">
        <v>72843</v>
      </c>
      <c r="D165" s="21" t="s">
        <v>116</v>
      </c>
      <c r="E165" s="7" t="s">
        <v>75</v>
      </c>
      <c r="F165" s="7">
        <v>0</v>
      </c>
      <c r="G165" s="7">
        <v>0.47</v>
      </c>
      <c r="H165" s="7">
        <f t="shared" si="21"/>
        <v>0</v>
      </c>
    </row>
    <row r="166" spans="1:8" ht="15" customHeight="1" x14ac:dyDescent="0.2">
      <c r="A166" s="217"/>
      <c r="B166" s="7" t="s">
        <v>12</v>
      </c>
      <c r="C166" s="7">
        <v>6111</v>
      </c>
      <c r="D166" s="8" t="s">
        <v>117</v>
      </c>
      <c r="E166" s="7" t="s">
        <v>26</v>
      </c>
      <c r="F166" s="7">
        <v>3</v>
      </c>
      <c r="G166" s="7">
        <v>9.07</v>
      </c>
      <c r="H166" s="7">
        <f t="shared" si="21"/>
        <v>27.21</v>
      </c>
    </row>
    <row r="167" spans="1:8" ht="15" customHeight="1" x14ac:dyDescent="0.2">
      <c r="A167" s="9"/>
      <c r="B167" s="10"/>
      <c r="H167" s="14"/>
    </row>
    <row r="168" spans="1:8" ht="15" customHeight="1" x14ac:dyDescent="0.2">
      <c r="A168" s="203" t="s">
        <v>2</v>
      </c>
      <c r="B168" s="204"/>
      <c r="C168" s="205"/>
      <c r="D168" s="206" t="s">
        <v>118</v>
      </c>
      <c r="E168" s="3" t="s">
        <v>4</v>
      </c>
      <c r="F168" s="3" t="s">
        <v>5</v>
      </c>
      <c r="G168" s="208" t="s">
        <v>6</v>
      </c>
      <c r="H168" s="3" t="s">
        <v>7</v>
      </c>
    </row>
    <row r="169" spans="1:8" ht="15" customHeight="1" x14ac:dyDescent="0.2">
      <c r="A169" s="11" t="s">
        <v>8</v>
      </c>
      <c r="B169" s="15" t="s">
        <v>9</v>
      </c>
      <c r="C169" s="15" t="s">
        <v>10</v>
      </c>
      <c r="D169" s="207"/>
      <c r="E169" s="16" t="s">
        <v>31</v>
      </c>
      <c r="F169" s="16">
        <v>1</v>
      </c>
      <c r="G169" s="209"/>
      <c r="H169" s="3">
        <f>ROUND(SUM(H170:H172),2)</f>
        <v>74.47</v>
      </c>
    </row>
    <row r="170" spans="1:8" ht="14.25" customHeight="1" x14ac:dyDescent="0.2">
      <c r="A170" s="216">
        <v>25</v>
      </c>
      <c r="B170" s="7" t="s">
        <v>12</v>
      </c>
      <c r="C170" s="7">
        <v>4721</v>
      </c>
      <c r="D170" s="21" t="s">
        <v>119</v>
      </c>
      <c r="E170" s="7" t="s">
        <v>48</v>
      </c>
      <c r="F170" s="7">
        <v>1</v>
      </c>
      <c r="G170" s="7">
        <v>47.26</v>
      </c>
      <c r="H170" s="7">
        <f t="shared" ref="H170:H172" si="22">F170*G170</f>
        <v>47.26</v>
      </c>
    </row>
    <row r="171" spans="1:8" ht="15" customHeight="1" x14ac:dyDescent="0.2">
      <c r="A171" s="219"/>
      <c r="B171" s="7" t="s">
        <v>12</v>
      </c>
      <c r="C171" s="7">
        <v>72843</v>
      </c>
      <c r="D171" s="21" t="s">
        <v>116</v>
      </c>
      <c r="E171" s="7" t="s">
        <v>75</v>
      </c>
      <c r="F171" s="7">
        <v>0</v>
      </c>
      <c r="G171" s="7">
        <v>0.47</v>
      </c>
      <c r="H171" s="7">
        <f t="shared" si="22"/>
        <v>0</v>
      </c>
    </row>
    <row r="172" spans="1:8" ht="15" customHeight="1" x14ac:dyDescent="0.2">
      <c r="A172" s="217"/>
      <c r="B172" s="7" t="s">
        <v>12</v>
      </c>
      <c r="C172" s="7">
        <v>6111</v>
      </c>
      <c r="D172" s="8" t="s">
        <v>117</v>
      </c>
      <c r="E172" s="7" t="s">
        <v>26</v>
      </c>
      <c r="F172" s="7">
        <v>3</v>
      </c>
      <c r="G172" s="7">
        <v>9.07</v>
      </c>
      <c r="H172" s="7">
        <f t="shared" si="22"/>
        <v>27.21</v>
      </c>
    </row>
    <row r="173" spans="1:8" ht="15" customHeight="1" x14ac:dyDescent="0.2">
      <c r="A173" s="9"/>
      <c r="B173" s="10"/>
      <c r="H173" s="14"/>
    </row>
    <row r="174" spans="1:8" ht="15" customHeight="1" x14ac:dyDescent="0.2">
      <c r="A174" s="203" t="s">
        <v>2</v>
      </c>
      <c r="B174" s="204"/>
      <c r="C174" s="205"/>
      <c r="D174" s="206" t="s">
        <v>120</v>
      </c>
      <c r="E174" s="3" t="s">
        <v>4</v>
      </c>
      <c r="F174" s="3" t="s">
        <v>5</v>
      </c>
      <c r="G174" s="208" t="s">
        <v>6</v>
      </c>
      <c r="H174" s="3" t="s">
        <v>7</v>
      </c>
    </row>
    <row r="175" spans="1:8" ht="15" customHeight="1" x14ac:dyDescent="0.2">
      <c r="A175" s="11" t="s">
        <v>8</v>
      </c>
      <c r="B175" s="15" t="s">
        <v>9</v>
      </c>
      <c r="C175" s="15" t="s">
        <v>10</v>
      </c>
      <c r="D175" s="207"/>
      <c r="E175" s="16" t="s">
        <v>31</v>
      </c>
      <c r="F175" s="16">
        <v>1</v>
      </c>
      <c r="G175" s="209"/>
      <c r="H175" s="3">
        <f>ROUND(SUM(H176:H178),2)</f>
        <v>541.69000000000005</v>
      </c>
    </row>
    <row r="176" spans="1:8" ht="14.25" customHeight="1" x14ac:dyDescent="0.2">
      <c r="A176" s="216">
        <v>26</v>
      </c>
      <c r="B176" s="7" t="s">
        <v>12</v>
      </c>
      <c r="C176" s="7">
        <v>11077</v>
      </c>
      <c r="D176" s="21" t="s">
        <v>121</v>
      </c>
      <c r="E176" s="7" t="s">
        <v>48</v>
      </c>
      <c r="F176" s="7">
        <v>1</v>
      </c>
      <c r="G176" s="7">
        <v>514.48</v>
      </c>
      <c r="H176" s="7">
        <f t="shared" ref="H176:H178" si="23">F176*G176</f>
        <v>514.48</v>
      </c>
    </row>
    <row r="177" spans="1:8" ht="15" customHeight="1" x14ac:dyDescent="0.2">
      <c r="A177" s="219"/>
      <c r="B177" s="7" t="s">
        <v>12</v>
      </c>
      <c r="C177" s="7">
        <v>72843</v>
      </c>
      <c r="D177" s="21" t="s">
        <v>116</v>
      </c>
      <c r="E177" s="7" t="s">
        <v>75</v>
      </c>
      <c r="F177" s="7">
        <v>0</v>
      </c>
      <c r="G177" s="7">
        <v>0.47</v>
      </c>
      <c r="H177" s="7">
        <f t="shared" si="23"/>
        <v>0</v>
      </c>
    </row>
    <row r="178" spans="1:8" ht="15" customHeight="1" x14ac:dyDescent="0.2">
      <c r="A178" s="217"/>
      <c r="B178" s="7" t="s">
        <v>12</v>
      </c>
      <c r="C178" s="7">
        <v>6111</v>
      </c>
      <c r="D178" s="8" t="s">
        <v>122</v>
      </c>
      <c r="E178" s="7" t="s">
        <v>26</v>
      </c>
      <c r="F178" s="7">
        <v>3</v>
      </c>
      <c r="G178" s="7">
        <v>9.07</v>
      </c>
      <c r="H178" s="7">
        <f t="shared" si="23"/>
        <v>27.21</v>
      </c>
    </row>
    <row r="179" spans="1:8" ht="15" customHeight="1" x14ac:dyDescent="0.2">
      <c r="A179" s="9"/>
      <c r="B179" s="10"/>
      <c r="H179" s="14"/>
    </row>
    <row r="180" spans="1:8" ht="15" customHeight="1" x14ac:dyDescent="0.2">
      <c r="A180" s="203" t="s">
        <v>2</v>
      </c>
      <c r="B180" s="204"/>
      <c r="C180" s="205"/>
      <c r="D180" s="206" t="s">
        <v>123</v>
      </c>
      <c r="E180" s="3" t="s">
        <v>4</v>
      </c>
      <c r="F180" s="3" t="s">
        <v>5</v>
      </c>
      <c r="G180" s="208" t="s">
        <v>6</v>
      </c>
      <c r="H180" s="3" t="s">
        <v>7</v>
      </c>
    </row>
    <row r="181" spans="1:8" ht="15" customHeight="1" x14ac:dyDescent="0.2">
      <c r="A181" s="11" t="s">
        <v>8</v>
      </c>
      <c r="B181" s="15" t="s">
        <v>9</v>
      </c>
      <c r="C181" s="15" t="s">
        <v>10</v>
      </c>
      <c r="D181" s="207"/>
      <c r="E181" s="16" t="s">
        <v>104</v>
      </c>
      <c r="F181" s="16">
        <v>1</v>
      </c>
      <c r="G181" s="209"/>
      <c r="H181" s="3">
        <f>ROUND(SUM(H182:H185),2)</f>
        <v>709.32</v>
      </c>
    </row>
    <row r="182" spans="1:8" ht="15" customHeight="1" x14ac:dyDescent="0.2">
      <c r="A182" s="216">
        <v>30</v>
      </c>
      <c r="B182" s="7" t="s">
        <v>12</v>
      </c>
      <c r="C182" s="7">
        <v>7735</v>
      </c>
      <c r="D182" s="8" t="s">
        <v>124</v>
      </c>
      <c r="E182" s="7" t="s">
        <v>104</v>
      </c>
      <c r="F182" s="7">
        <v>1</v>
      </c>
      <c r="G182" s="7">
        <v>553.05999999999995</v>
      </c>
      <c r="H182" s="27">
        <f>F182*G182</f>
        <v>553.05999999999995</v>
      </c>
    </row>
    <row r="183" spans="1:8" ht="15" customHeight="1" x14ac:dyDescent="0.2">
      <c r="A183" s="219"/>
      <c r="B183" s="7" t="s">
        <v>12</v>
      </c>
      <c r="C183" s="7">
        <v>2698</v>
      </c>
      <c r="D183" s="8" t="s">
        <v>125</v>
      </c>
      <c r="E183" s="7" t="s">
        <v>26</v>
      </c>
      <c r="F183" s="7">
        <v>1</v>
      </c>
      <c r="G183" s="7">
        <v>13.87</v>
      </c>
      <c r="H183" s="27">
        <f>F183*G183</f>
        <v>13.87</v>
      </c>
    </row>
    <row r="184" spans="1:8" ht="15" customHeight="1" x14ac:dyDescent="0.2">
      <c r="A184" s="219"/>
      <c r="B184" s="7" t="s">
        <v>12</v>
      </c>
      <c r="C184" s="7">
        <v>6111</v>
      </c>
      <c r="D184" s="8" t="s">
        <v>32</v>
      </c>
      <c r="E184" s="7" t="s">
        <v>26</v>
      </c>
      <c r="F184" s="7">
        <v>1</v>
      </c>
      <c r="G184" s="7">
        <v>7.39</v>
      </c>
      <c r="H184" s="27">
        <f>F184*G184</f>
        <v>7.39</v>
      </c>
    </row>
    <row r="185" spans="1:8" ht="15" customHeight="1" x14ac:dyDescent="0.2">
      <c r="A185" s="217"/>
      <c r="B185" s="7" t="s">
        <v>12</v>
      </c>
      <c r="C185" s="7">
        <v>3356</v>
      </c>
      <c r="D185" s="8" t="s">
        <v>126</v>
      </c>
      <c r="E185" s="7" t="s">
        <v>26</v>
      </c>
      <c r="F185" s="7">
        <v>1</v>
      </c>
      <c r="G185" s="7">
        <v>135</v>
      </c>
      <c r="H185" s="27">
        <f>F185*G185</f>
        <v>135</v>
      </c>
    </row>
    <row r="186" spans="1:8" ht="15" customHeight="1" x14ac:dyDescent="0.2">
      <c r="A186" s="17"/>
      <c r="B186" s="23"/>
      <c r="C186" s="18"/>
      <c r="D186" s="19"/>
      <c r="E186" s="18"/>
      <c r="F186" s="18"/>
      <c r="G186" s="18"/>
      <c r="H186" s="14"/>
    </row>
    <row r="187" spans="1:8" ht="15" customHeight="1" x14ac:dyDescent="0.2">
      <c r="A187" s="203" t="s">
        <v>2</v>
      </c>
      <c r="B187" s="204"/>
      <c r="C187" s="205"/>
      <c r="D187" s="206" t="s">
        <v>127</v>
      </c>
      <c r="E187" s="3" t="s">
        <v>4</v>
      </c>
      <c r="F187" s="3" t="s">
        <v>5</v>
      </c>
      <c r="G187" s="208" t="s">
        <v>6</v>
      </c>
      <c r="H187" s="3" t="s">
        <v>7</v>
      </c>
    </row>
    <row r="188" spans="1:8" ht="15" customHeight="1" x14ac:dyDescent="0.2">
      <c r="A188" s="11" t="s">
        <v>8</v>
      </c>
      <c r="B188" s="15" t="s">
        <v>9</v>
      </c>
      <c r="C188" s="15" t="s">
        <v>10</v>
      </c>
      <c r="D188" s="207"/>
      <c r="E188" s="16" t="s">
        <v>104</v>
      </c>
      <c r="F188" s="16">
        <v>1</v>
      </c>
      <c r="G188" s="209"/>
      <c r="H188" s="3">
        <f>ROUND(SUM(H189:H192),2)</f>
        <v>944.78</v>
      </c>
    </row>
    <row r="189" spans="1:8" ht="15" customHeight="1" x14ac:dyDescent="0.2">
      <c r="A189" s="216">
        <v>31</v>
      </c>
      <c r="B189" s="7" t="s">
        <v>12</v>
      </c>
      <c r="C189" s="7">
        <v>7729</v>
      </c>
      <c r="D189" s="8" t="s">
        <v>128</v>
      </c>
      <c r="E189" s="7" t="s">
        <v>104</v>
      </c>
      <c r="F189" s="7">
        <v>1</v>
      </c>
      <c r="G189" s="7">
        <v>788.82</v>
      </c>
      <c r="H189" s="27">
        <f>F189*G189</f>
        <v>788.82</v>
      </c>
    </row>
    <row r="190" spans="1:8" ht="15" customHeight="1" x14ac:dyDescent="0.2">
      <c r="A190" s="219"/>
      <c r="B190" s="7" t="s">
        <v>12</v>
      </c>
      <c r="C190" s="7">
        <v>2698</v>
      </c>
      <c r="D190" s="8" t="s">
        <v>125</v>
      </c>
      <c r="E190" s="7" t="s">
        <v>26</v>
      </c>
      <c r="F190" s="7">
        <v>1</v>
      </c>
      <c r="G190" s="7">
        <v>13.57</v>
      </c>
      <c r="H190" s="27">
        <f>F190*G190</f>
        <v>13.57</v>
      </c>
    </row>
    <row r="191" spans="1:8" ht="15" customHeight="1" x14ac:dyDescent="0.2">
      <c r="A191" s="219"/>
      <c r="B191" s="7" t="s">
        <v>12</v>
      </c>
      <c r="C191" s="7">
        <v>6111</v>
      </c>
      <c r="D191" s="8" t="s">
        <v>32</v>
      </c>
      <c r="E191" s="7" t="s">
        <v>26</v>
      </c>
      <c r="F191" s="7">
        <v>1</v>
      </c>
      <c r="G191" s="7">
        <v>7.39</v>
      </c>
      <c r="H191" s="27">
        <f>F191*G191</f>
        <v>7.39</v>
      </c>
    </row>
    <row r="192" spans="1:8" ht="15" customHeight="1" x14ac:dyDescent="0.2">
      <c r="A192" s="217"/>
      <c r="B192" s="7" t="s">
        <v>12</v>
      </c>
      <c r="C192" s="7">
        <v>3356</v>
      </c>
      <c r="D192" s="8" t="s">
        <v>126</v>
      </c>
      <c r="E192" s="7" t="s">
        <v>26</v>
      </c>
      <c r="F192" s="7">
        <v>1</v>
      </c>
      <c r="G192" s="7">
        <v>135</v>
      </c>
      <c r="H192" s="27">
        <f>F192*G192</f>
        <v>135</v>
      </c>
    </row>
    <row r="193" spans="1:8" ht="10.5" customHeight="1" x14ac:dyDescent="0.2">
      <c r="A193" s="17"/>
      <c r="B193" s="23"/>
      <c r="C193" s="18"/>
      <c r="D193" s="19"/>
      <c r="E193" s="18"/>
      <c r="F193" s="18"/>
      <c r="G193" s="18"/>
      <c r="H193" s="14"/>
    </row>
    <row r="194" spans="1:8" ht="15" customHeight="1" x14ac:dyDescent="0.2">
      <c r="A194" s="203" t="s">
        <v>2</v>
      </c>
      <c r="B194" s="204"/>
      <c r="C194" s="205"/>
      <c r="D194" s="206" t="s">
        <v>129</v>
      </c>
      <c r="E194" s="3" t="s">
        <v>4</v>
      </c>
      <c r="F194" s="3" t="s">
        <v>5</v>
      </c>
      <c r="G194" s="208" t="s">
        <v>6</v>
      </c>
      <c r="H194" s="3" t="s">
        <v>7</v>
      </c>
    </row>
    <row r="195" spans="1:8" ht="15" customHeight="1" x14ac:dyDescent="0.2">
      <c r="A195" s="11" t="s">
        <v>8</v>
      </c>
      <c r="B195" s="15" t="s">
        <v>9</v>
      </c>
      <c r="C195" s="15" t="s">
        <v>10</v>
      </c>
      <c r="D195" s="207"/>
      <c r="E195" s="16" t="s">
        <v>104</v>
      </c>
      <c r="F195" s="16">
        <v>1</v>
      </c>
      <c r="G195" s="209"/>
      <c r="H195" s="3">
        <f>ROUND(SUM(H196:H199),2)</f>
        <v>1680.66</v>
      </c>
    </row>
    <row r="196" spans="1:8" ht="15" customHeight="1" x14ac:dyDescent="0.2">
      <c r="A196" s="216">
        <v>32</v>
      </c>
      <c r="B196" s="7" t="s">
        <v>12</v>
      </c>
      <c r="C196" s="7">
        <v>7730</v>
      </c>
      <c r="D196" s="8" t="s">
        <v>130</v>
      </c>
      <c r="E196" s="7" t="s">
        <v>104</v>
      </c>
      <c r="F196" s="7">
        <v>1.2</v>
      </c>
      <c r="G196" s="7">
        <v>1244.29</v>
      </c>
      <c r="H196" s="27">
        <f>F196*G196</f>
        <v>1493.1479999999999</v>
      </c>
    </row>
    <row r="197" spans="1:8" ht="15" customHeight="1" x14ac:dyDescent="0.2">
      <c r="A197" s="219"/>
      <c r="B197" s="7" t="s">
        <v>12</v>
      </c>
      <c r="C197" s="7">
        <v>2698</v>
      </c>
      <c r="D197" s="8" t="s">
        <v>125</v>
      </c>
      <c r="E197" s="7" t="s">
        <v>26</v>
      </c>
      <c r="F197" s="7">
        <v>1.2</v>
      </c>
      <c r="G197" s="7">
        <v>13.87</v>
      </c>
      <c r="H197" s="27">
        <f>F197*G197</f>
        <v>16.643999999999998</v>
      </c>
    </row>
    <row r="198" spans="1:8" ht="15" customHeight="1" x14ac:dyDescent="0.2">
      <c r="A198" s="219"/>
      <c r="B198" s="7" t="s">
        <v>12</v>
      </c>
      <c r="C198" s="7">
        <v>6111</v>
      </c>
      <c r="D198" s="8" t="s">
        <v>32</v>
      </c>
      <c r="E198" s="7" t="s">
        <v>26</v>
      </c>
      <c r="F198" s="7">
        <v>1.2</v>
      </c>
      <c r="G198" s="7">
        <v>7.39</v>
      </c>
      <c r="H198" s="27">
        <f>F198*G198</f>
        <v>8.8679999999999986</v>
      </c>
    </row>
    <row r="199" spans="1:8" ht="15" customHeight="1" x14ac:dyDescent="0.2">
      <c r="A199" s="217"/>
      <c r="B199" s="7" t="s">
        <v>12</v>
      </c>
      <c r="C199" s="7">
        <v>3356</v>
      </c>
      <c r="D199" s="8" t="s">
        <v>126</v>
      </c>
      <c r="E199" s="7" t="s">
        <v>26</v>
      </c>
      <c r="F199" s="7">
        <v>1.2</v>
      </c>
      <c r="G199" s="7">
        <v>135</v>
      </c>
      <c r="H199" s="27">
        <f>F199*G199</f>
        <v>162</v>
      </c>
    </row>
    <row r="200" spans="1:8" ht="15" customHeight="1" x14ac:dyDescent="0.2">
      <c r="A200" s="9"/>
      <c r="B200" s="10"/>
      <c r="H200" s="14"/>
    </row>
    <row r="201" spans="1:8" ht="15" customHeight="1" x14ac:dyDescent="0.2">
      <c r="A201" s="203" t="s">
        <v>2</v>
      </c>
      <c r="B201" s="204"/>
      <c r="C201" s="205"/>
      <c r="D201" s="206" t="s">
        <v>131</v>
      </c>
      <c r="E201" s="3" t="s">
        <v>4</v>
      </c>
      <c r="F201" s="3" t="s">
        <v>5</v>
      </c>
      <c r="G201" s="208" t="s">
        <v>6</v>
      </c>
      <c r="H201" s="3" t="s">
        <v>7</v>
      </c>
    </row>
    <row r="202" spans="1:8" ht="15" customHeight="1" x14ac:dyDescent="0.2">
      <c r="A202" s="11" t="s">
        <v>8</v>
      </c>
      <c r="B202" s="15" t="s">
        <v>9</v>
      </c>
      <c r="C202" s="15" t="s">
        <v>10</v>
      </c>
      <c r="D202" s="207"/>
      <c r="E202" s="16" t="s">
        <v>132</v>
      </c>
      <c r="F202" s="16">
        <v>1</v>
      </c>
      <c r="G202" s="209"/>
      <c r="H202" s="3">
        <f>ROUND(SUM(H203:H204),2)</f>
        <v>382.68</v>
      </c>
    </row>
    <row r="203" spans="1:8" ht="15" customHeight="1" x14ac:dyDescent="0.2">
      <c r="A203" s="216">
        <v>33</v>
      </c>
      <c r="B203" s="7" t="s">
        <v>12</v>
      </c>
      <c r="C203" s="7">
        <v>2698</v>
      </c>
      <c r="D203" s="8" t="s">
        <v>125</v>
      </c>
      <c r="E203" s="7" t="s">
        <v>26</v>
      </c>
      <c r="F203" s="7">
        <v>18</v>
      </c>
      <c r="G203" s="7">
        <v>13.87</v>
      </c>
      <c r="H203" s="27">
        <f>F203*G203</f>
        <v>249.66</v>
      </c>
    </row>
    <row r="204" spans="1:8" ht="15" customHeight="1" x14ac:dyDescent="0.2">
      <c r="A204" s="217"/>
      <c r="B204" s="7" t="s">
        <v>12</v>
      </c>
      <c r="C204" s="7">
        <v>6111</v>
      </c>
      <c r="D204" s="8" t="s">
        <v>32</v>
      </c>
      <c r="E204" s="7" t="s">
        <v>26</v>
      </c>
      <c r="F204" s="7">
        <v>18</v>
      </c>
      <c r="G204" s="7">
        <v>7.39</v>
      </c>
      <c r="H204" s="27">
        <f>F204*G204</f>
        <v>133.01999999999998</v>
      </c>
    </row>
    <row r="205" spans="1:8" ht="15" customHeight="1" x14ac:dyDescent="0.2">
      <c r="A205" s="17"/>
      <c r="B205" s="18"/>
      <c r="C205" s="18"/>
      <c r="D205" s="19"/>
      <c r="E205" s="18"/>
      <c r="F205" s="18"/>
      <c r="G205" s="18"/>
      <c r="H205" s="28"/>
    </row>
    <row r="206" spans="1:8" ht="15" customHeight="1" x14ac:dyDescent="0.2">
      <c r="A206" s="203" t="s">
        <v>2</v>
      </c>
      <c r="B206" s="204"/>
      <c r="C206" s="205"/>
      <c r="D206" s="206" t="s">
        <v>133</v>
      </c>
      <c r="E206" s="3" t="s">
        <v>4</v>
      </c>
      <c r="F206" s="3" t="s">
        <v>5</v>
      </c>
      <c r="G206" s="208" t="s">
        <v>6</v>
      </c>
      <c r="H206" s="3" t="s">
        <v>7</v>
      </c>
    </row>
    <row r="207" spans="1:8" ht="15" customHeight="1" x14ac:dyDescent="0.2">
      <c r="A207" s="11" t="s">
        <v>8</v>
      </c>
      <c r="B207" s="15" t="s">
        <v>9</v>
      </c>
      <c r="C207" s="15" t="s">
        <v>10</v>
      </c>
      <c r="D207" s="207"/>
      <c r="E207" s="16" t="s">
        <v>132</v>
      </c>
      <c r="F207" s="16">
        <v>1</v>
      </c>
      <c r="G207" s="209"/>
      <c r="H207" s="3">
        <f>ROUND(SUM(H208:H209),2)</f>
        <v>765.36</v>
      </c>
    </row>
    <row r="208" spans="1:8" ht="15" customHeight="1" x14ac:dyDescent="0.2">
      <c r="A208" s="216">
        <v>34</v>
      </c>
      <c r="B208" s="7" t="s">
        <v>12</v>
      </c>
      <c r="C208" s="7">
        <v>2698</v>
      </c>
      <c r="D208" s="8" t="s">
        <v>125</v>
      </c>
      <c r="E208" s="7" t="s">
        <v>26</v>
      </c>
      <c r="F208" s="7">
        <v>36</v>
      </c>
      <c r="G208" s="7">
        <v>13.87</v>
      </c>
      <c r="H208" s="27">
        <f>F208*G208</f>
        <v>499.32</v>
      </c>
    </row>
    <row r="209" spans="1:8" ht="15" customHeight="1" x14ac:dyDescent="0.2">
      <c r="A209" s="217"/>
      <c r="B209" s="7" t="s">
        <v>12</v>
      </c>
      <c r="C209" s="7">
        <v>6111</v>
      </c>
      <c r="D209" s="8" t="s">
        <v>32</v>
      </c>
      <c r="E209" s="7" t="s">
        <v>26</v>
      </c>
      <c r="F209" s="7">
        <v>36</v>
      </c>
      <c r="G209" s="7">
        <v>7.39</v>
      </c>
      <c r="H209" s="27">
        <f>F209*G209</f>
        <v>266.03999999999996</v>
      </c>
    </row>
    <row r="210" spans="1:8" ht="15" customHeight="1" x14ac:dyDescent="0.2">
      <c r="A210" s="17"/>
      <c r="B210" s="18"/>
      <c r="C210" s="18"/>
      <c r="D210" s="19"/>
      <c r="E210" s="18"/>
      <c r="F210" s="18"/>
      <c r="G210" s="18"/>
      <c r="H210" s="28"/>
    </row>
    <row r="211" spans="1:8" ht="15" customHeight="1" x14ac:dyDescent="0.2">
      <c r="A211" s="203" t="s">
        <v>2</v>
      </c>
      <c r="B211" s="204"/>
      <c r="C211" s="205"/>
      <c r="D211" s="229" t="s">
        <v>134</v>
      </c>
      <c r="E211" s="3" t="s">
        <v>4</v>
      </c>
      <c r="F211" s="3" t="s">
        <v>5</v>
      </c>
      <c r="G211" s="208" t="s">
        <v>6</v>
      </c>
      <c r="H211" s="3" t="s">
        <v>7</v>
      </c>
    </row>
    <row r="212" spans="1:8" ht="15" customHeight="1" x14ac:dyDescent="0.2">
      <c r="A212" s="11" t="s">
        <v>8</v>
      </c>
      <c r="B212" s="15" t="s">
        <v>9</v>
      </c>
      <c r="C212" s="15" t="s">
        <v>10</v>
      </c>
      <c r="D212" s="230"/>
      <c r="E212" s="16" t="s">
        <v>60</v>
      </c>
      <c r="F212" s="16">
        <v>1</v>
      </c>
      <c r="G212" s="209"/>
      <c r="H212" s="3">
        <f>ROUND(SUM(H213:H216),2)</f>
        <v>20.3</v>
      </c>
    </row>
    <row r="213" spans="1:8" ht="15" customHeight="1" x14ac:dyDescent="0.2">
      <c r="A213" s="216">
        <v>35</v>
      </c>
      <c r="B213" s="7" t="s">
        <v>12</v>
      </c>
      <c r="C213" s="7">
        <v>2439</v>
      </c>
      <c r="D213" s="8" t="s">
        <v>135</v>
      </c>
      <c r="E213" s="7" t="s">
        <v>26</v>
      </c>
      <c r="F213" s="7">
        <v>0.1</v>
      </c>
      <c r="G213" s="7">
        <v>13.87</v>
      </c>
      <c r="H213" s="27">
        <f>F213*G213</f>
        <v>1.387</v>
      </c>
    </row>
    <row r="214" spans="1:8" ht="15" customHeight="1" x14ac:dyDescent="0.2">
      <c r="A214" s="219"/>
      <c r="B214" s="7" t="s">
        <v>12</v>
      </c>
      <c r="C214" s="7">
        <v>6113</v>
      </c>
      <c r="D214" s="8" t="s">
        <v>136</v>
      </c>
      <c r="E214" s="7" t="s">
        <v>26</v>
      </c>
      <c r="F214" s="7">
        <v>0.1</v>
      </c>
      <c r="G214" s="7">
        <v>8.06</v>
      </c>
      <c r="H214" s="27">
        <f>F214*G214</f>
        <v>0.80600000000000005</v>
      </c>
    </row>
    <row r="215" spans="1:8" ht="15" customHeight="1" x14ac:dyDescent="0.2">
      <c r="A215" s="219"/>
      <c r="B215" s="7" t="s">
        <v>12</v>
      </c>
      <c r="C215" s="7">
        <v>3356</v>
      </c>
      <c r="D215" s="8" t="s">
        <v>126</v>
      </c>
      <c r="E215" s="7" t="s">
        <v>26</v>
      </c>
      <c r="F215" s="7">
        <v>0.1</v>
      </c>
      <c r="G215" s="7">
        <v>135</v>
      </c>
      <c r="H215" s="27">
        <f>F215*G215</f>
        <v>13.5</v>
      </c>
    </row>
    <row r="216" spans="1:8" ht="15" customHeight="1" x14ac:dyDescent="0.2">
      <c r="A216" s="217"/>
      <c r="B216" s="7" t="s">
        <v>12</v>
      </c>
      <c r="C216" s="7">
        <v>1020</v>
      </c>
      <c r="D216" s="8" t="s">
        <v>137</v>
      </c>
      <c r="E216" s="7" t="s">
        <v>60</v>
      </c>
      <c r="F216" s="7">
        <v>1</v>
      </c>
      <c r="G216" s="7">
        <v>4.6100000000000003</v>
      </c>
      <c r="H216" s="27">
        <f>F216*G216</f>
        <v>4.6100000000000003</v>
      </c>
    </row>
    <row r="217" spans="1:8" x14ac:dyDescent="0.2">
      <c r="A217" s="9"/>
      <c r="B217" s="10"/>
      <c r="H217" s="30"/>
    </row>
    <row r="218" spans="1:8" x14ac:dyDescent="0.2">
      <c r="A218" s="203" t="s">
        <v>2</v>
      </c>
      <c r="B218" s="204"/>
      <c r="C218" s="205"/>
      <c r="D218" s="206" t="s">
        <v>138</v>
      </c>
      <c r="E218" s="3" t="s">
        <v>4</v>
      </c>
      <c r="F218" s="3" t="s">
        <v>5</v>
      </c>
      <c r="G218" s="208" t="s">
        <v>6</v>
      </c>
      <c r="H218" s="3" t="s">
        <v>7</v>
      </c>
    </row>
    <row r="219" spans="1:8" x14ac:dyDescent="0.2">
      <c r="A219" s="11" t="s">
        <v>8</v>
      </c>
      <c r="B219" s="12" t="s">
        <v>9</v>
      </c>
      <c r="C219" s="12" t="s">
        <v>10</v>
      </c>
      <c r="D219" s="207"/>
      <c r="E219" s="3" t="s">
        <v>84</v>
      </c>
      <c r="F219" s="3">
        <v>1</v>
      </c>
      <c r="G219" s="209"/>
      <c r="H219" s="3">
        <f>ROUND(SUM(H220:H227),2)</f>
        <v>156.99</v>
      </c>
    </row>
    <row r="220" spans="1:8" x14ac:dyDescent="0.2">
      <c r="A220" s="231">
        <v>37</v>
      </c>
      <c r="B220" s="6" t="s">
        <v>12</v>
      </c>
      <c r="C220" s="31" t="s">
        <v>139</v>
      </c>
      <c r="D220" s="8" t="s">
        <v>140</v>
      </c>
      <c r="E220" s="32" t="s">
        <v>141</v>
      </c>
      <c r="F220" s="8">
        <v>0.04</v>
      </c>
      <c r="G220" s="8">
        <v>35.21</v>
      </c>
      <c r="H220" s="21">
        <f t="shared" ref="H220:H227" si="24">F220*G220</f>
        <v>1.4084000000000001</v>
      </c>
    </row>
    <row r="221" spans="1:8" x14ac:dyDescent="0.2">
      <c r="A221" s="232"/>
      <c r="B221" s="6" t="s">
        <v>12</v>
      </c>
      <c r="C221" s="31" t="s">
        <v>142</v>
      </c>
      <c r="D221" s="8" t="s">
        <v>143</v>
      </c>
      <c r="E221" s="32" t="s">
        <v>141</v>
      </c>
      <c r="F221" s="8">
        <v>0.01</v>
      </c>
      <c r="G221" s="8">
        <v>30.18</v>
      </c>
      <c r="H221" s="21">
        <f t="shared" si="24"/>
        <v>0.30180000000000001</v>
      </c>
    </row>
    <row r="222" spans="1:8" ht="30" x14ac:dyDescent="0.2">
      <c r="A222" s="232"/>
      <c r="B222" s="6" t="s">
        <v>12</v>
      </c>
      <c r="C222" s="31">
        <v>72849</v>
      </c>
      <c r="D222" s="8" t="s">
        <v>144</v>
      </c>
      <c r="E222" s="32" t="s">
        <v>141</v>
      </c>
      <c r="F222" s="8">
        <v>0.03</v>
      </c>
      <c r="G222" s="8">
        <v>1.7</v>
      </c>
      <c r="H222" s="21">
        <f t="shared" si="24"/>
        <v>5.0999999999999997E-2</v>
      </c>
    </row>
    <row r="223" spans="1:8" ht="30" x14ac:dyDescent="0.2">
      <c r="A223" s="232"/>
      <c r="B223" s="6"/>
      <c r="C223" s="31">
        <v>72855</v>
      </c>
      <c r="D223" s="8" t="s">
        <v>145</v>
      </c>
      <c r="E223" s="32" t="s">
        <v>141</v>
      </c>
      <c r="F223" s="8">
        <v>0.03</v>
      </c>
      <c r="G223" s="8">
        <v>2.7</v>
      </c>
      <c r="H223" s="21">
        <f t="shared" si="24"/>
        <v>8.1000000000000003E-2</v>
      </c>
    </row>
    <row r="224" spans="1:8" x14ac:dyDescent="0.2">
      <c r="A224" s="232"/>
      <c r="B224" s="6" t="s">
        <v>12</v>
      </c>
      <c r="C224" s="31">
        <v>73394</v>
      </c>
      <c r="D224" s="8" t="s">
        <v>146</v>
      </c>
      <c r="E224" s="32" t="s">
        <v>147</v>
      </c>
      <c r="F224" s="8">
        <v>0.38</v>
      </c>
      <c r="G224" s="8">
        <v>24.72</v>
      </c>
      <c r="H224" s="21">
        <f t="shared" si="24"/>
        <v>9.3935999999999993</v>
      </c>
    </row>
    <row r="225" spans="1:8" x14ac:dyDescent="0.2">
      <c r="A225" s="232"/>
      <c r="B225" s="6" t="s">
        <v>12</v>
      </c>
      <c r="C225" s="31" t="s">
        <v>148</v>
      </c>
      <c r="D225" s="8" t="s">
        <v>149</v>
      </c>
      <c r="E225" s="32" t="s">
        <v>150</v>
      </c>
      <c r="F225" s="8">
        <v>1.92</v>
      </c>
      <c r="G225" s="8">
        <v>6.87</v>
      </c>
      <c r="H225" s="21">
        <f t="shared" si="24"/>
        <v>13.1904</v>
      </c>
    </row>
    <row r="226" spans="1:8" x14ac:dyDescent="0.2">
      <c r="A226" s="232"/>
      <c r="B226" s="6" t="s">
        <v>12</v>
      </c>
      <c r="C226" s="7" t="s">
        <v>85</v>
      </c>
      <c r="D226" s="8" t="s">
        <v>151</v>
      </c>
      <c r="E226" s="32" t="s">
        <v>141</v>
      </c>
      <c r="F226" s="8">
        <v>0.04</v>
      </c>
      <c r="G226" s="8">
        <v>314.08999999999997</v>
      </c>
      <c r="H226" s="21">
        <f t="shared" si="24"/>
        <v>12.563599999999999</v>
      </c>
    </row>
    <row r="227" spans="1:8" x14ac:dyDescent="0.2">
      <c r="A227" s="233"/>
      <c r="B227" s="7" t="s">
        <v>152</v>
      </c>
      <c r="C227" s="7">
        <f>[5]FORNECEDORES!$A$374</f>
        <v>146</v>
      </c>
      <c r="D227" s="8" t="s">
        <v>153</v>
      </c>
      <c r="E227" s="8" t="s">
        <v>154</v>
      </c>
      <c r="F227" s="8">
        <v>1</v>
      </c>
      <c r="G227" s="8">
        <f>[5]FORNECEDORES!$K$374</f>
        <v>120</v>
      </c>
      <c r="H227" s="21">
        <f t="shared" si="24"/>
        <v>120</v>
      </c>
    </row>
    <row r="228" spans="1:8" x14ac:dyDescent="0.2">
      <c r="A228" s="33"/>
      <c r="B228" s="34"/>
      <c r="C228" s="34"/>
      <c r="D228" s="34"/>
      <c r="E228" s="34"/>
      <c r="F228" s="34"/>
      <c r="G228" s="34"/>
      <c r="H228" s="35"/>
    </row>
    <row r="229" spans="1:8" x14ac:dyDescent="0.2">
      <c r="A229" s="203" t="s">
        <v>2</v>
      </c>
      <c r="B229" s="204"/>
      <c r="C229" s="205"/>
      <c r="D229" s="235" t="s">
        <v>155</v>
      </c>
      <c r="E229" s="3" t="s">
        <v>4</v>
      </c>
      <c r="F229" s="3" t="s">
        <v>5</v>
      </c>
      <c r="G229" s="208" t="s">
        <v>6</v>
      </c>
      <c r="H229" s="3" t="s">
        <v>7</v>
      </c>
    </row>
    <row r="230" spans="1:8" x14ac:dyDescent="0.2">
      <c r="A230" s="11" t="s">
        <v>8</v>
      </c>
      <c r="B230" s="12" t="s">
        <v>9</v>
      </c>
      <c r="C230" s="12" t="s">
        <v>10</v>
      </c>
      <c r="D230" s="236"/>
      <c r="E230" s="3" t="s">
        <v>60</v>
      </c>
      <c r="F230" s="3">
        <v>1</v>
      </c>
      <c r="G230" s="209"/>
      <c r="H230" s="3">
        <f>ROUND(SUM(H231:H241),2)</f>
        <v>2871.43</v>
      </c>
    </row>
    <row r="231" spans="1:8" x14ac:dyDescent="0.2">
      <c r="A231" s="214">
        <v>42</v>
      </c>
      <c r="B231" s="6" t="s">
        <v>12</v>
      </c>
      <c r="C231" s="7" t="s">
        <v>156</v>
      </c>
      <c r="D231" s="7" t="s">
        <v>157</v>
      </c>
      <c r="E231" s="7" t="s">
        <v>31</v>
      </c>
      <c r="F231" s="7">
        <v>0.17499999999999999</v>
      </c>
      <c r="G231" s="7">
        <v>68.05</v>
      </c>
      <c r="H231" s="7">
        <f>F231*G231</f>
        <v>11.90875</v>
      </c>
    </row>
    <row r="232" spans="1:8" x14ac:dyDescent="0.2">
      <c r="A232" s="215"/>
      <c r="B232" s="6" t="s">
        <v>12</v>
      </c>
      <c r="C232" s="7" t="s">
        <v>158</v>
      </c>
      <c r="D232" s="7" t="s">
        <v>159</v>
      </c>
      <c r="E232" s="7" t="s">
        <v>84</v>
      </c>
      <c r="F232" s="7">
        <v>0.35</v>
      </c>
      <c r="G232" s="7">
        <v>285.81</v>
      </c>
      <c r="H232" s="7">
        <f t="shared" ref="H232:H241" si="25">F232*G232</f>
        <v>100.03349999999999</v>
      </c>
    </row>
    <row r="233" spans="1:8" x14ac:dyDescent="0.2">
      <c r="A233" s="215"/>
      <c r="B233" s="6" t="s">
        <v>12</v>
      </c>
      <c r="C233" s="8" t="s">
        <v>160</v>
      </c>
      <c r="D233" s="7" t="s">
        <v>161</v>
      </c>
      <c r="E233" s="7" t="s">
        <v>84</v>
      </c>
      <c r="F233" s="7">
        <v>1</v>
      </c>
      <c r="G233" s="7">
        <v>63.4</v>
      </c>
      <c r="H233" s="7">
        <f t="shared" si="25"/>
        <v>63.4</v>
      </c>
    </row>
    <row r="234" spans="1:8" x14ac:dyDescent="0.2">
      <c r="A234" s="215"/>
      <c r="B234" s="6" t="s">
        <v>12</v>
      </c>
      <c r="C234" s="7" t="s">
        <v>148</v>
      </c>
      <c r="D234" s="7" t="s">
        <v>162</v>
      </c>
      <c r="E234" s="7" t="s">
        <v>163</v>
      </c>
      <c r="F234" s="7">
        <v>95</v>
      </c>
      <c r="G234" s="7">
        <v>6.87</v>
      </c>
      <c r="H234" s="7">
        <f t="shared" si="25"/>
        <v>652.65</v>
      </c>
    </row>
    <row r="235" spans="1:8" x14ac:dyDescent="0.2">
      <c r="A235" s="215"/>
      <c r="B235" s="6" t="s">
        <v>12</v>
      </c>
      <c r="C235" s="7" t="s">
        <v>164</v>
      </c>
      <c r="D235" s="7" t="s">
        <v>165</v>
      </c>
      <c r="E235" s="7" t="s">
        <v>31</v>
      </c>
      <c r="F235" s="7">
        <v>1.2</v>
      </c>
      <c r="G235" s="7">
        <v>365.83</v>
      </c>
      <c r="H235" s="7">
        <f t="shared" si="25"/>
        <v>438.99599999999998</v>
      </c>
    </row>
    <row r="236" spans="1:8" x14ac:dyDescent="0.2">
      <c r="A236" s="215"/>
      <c r="B236" s="6" t="s">
        <v>12</v>
      </c>
      <c r="C236" s="31">
        <v>72131</v>
      </c>
      <c r="D236" s="7" t="s">
        <v>166</v>
      </c>
      <c r="E236" s="32" t="s">
        <v>84</v>
      </c>
      <c r="F236" s="32" t="s">
        <v>167</v>
      </c>
      <c r="G236" s="7">
        <v>72.47</v>
      </c>
      <c r="H236" s="7">
        <f t="shared" si="25"/>
        <v>394.23680000000002</v>
      </c>
    </row>
    <row r="237" spans="1:8" x14ac:dyDescent="0.2">
      <c r="A237" s="215"/>
      <c r="B237" s="6" t="s">
        <v>12</v>
      </c>
      <c r="C237" s="8">
        <v>87868</v>
      </c>
      <c r="D237" s="7" t="s">
        <v>168</v>
      </c>
      <c r="E237" s="32" t="s">
        <v>84</v>
      </c>
      <c r="F237" s="32" t="s">
        <v>169</v>
      </c>
      <c r="G237" s="32">
        <v>2.72</v>
      </c>
      <c r="H237" s="7">
        <f>F237*G237</f>
        <v>5.44</v>
      </c>
    </row>
    <row r="238" spans="1:8" x14ac:dyDescent="0.2">
      <c r="A238" s="215"/>
      <c r="B238" s="6" t="s">
        <v>12</v>
      </c>
      <c r="C238" s="8">
        <v>87793</v>
      </c>
      <c r="D238" s="7" t="s">
        <v>170</v>
      </c>
      <c r="E238" s="32" t="s">
        <v>84</v>
      </c>
      <c r="F238" s="32" t="s">
        <v>169</v>
      </c>
      <c r="G238" s="32">
        <v>19.86</v>
      </c>
      <c r="H238" s="7">
        <f>F238*G238</f>
        <v>39.72</v>
      </c>
    </row>
    <row r="239" spans="1:8" x14ac:dyDescent="0.2">
      <c r="A239" s="215"/>
      <c r="B239" s="6" t="s">
        <v>12</v>
      </c>
      <c r="C239" s="31">
        <v>3061</v>
      </c>
      <c r="D239" s="7" t="s">
        <v>171</v>
      </c>
      <c r="E239" s="32" t="s">
        <v>31</v>
      </c>
      <c r="F239" s="32" t="s">
        <v>172</v>
      </c>
      <c r="G239" s="32">
        <v>5.45</v>
      </c>
      <c r="H239" s="7">
        <f t="shared" si="25"/>
        <v>32.700000000000003</v>
      </c>
    </row>
    <row r="240" spans="1:8" x14ac:dyDescent="0.2">
      <c r="A240" s="215"/>
      <c r="B240" s="6" t="s">
        <v>12</v>
      </c>
      <c r="C240" s="31" t="s">
        <v>142</v>
      </c>
      <c r="D240" s="7" t="s">
        <v>173</v>
      </c>
      <c r="E240" s="32" t="s">
        <v>141</v>
      </c>
      <c r="F240" s="32" t="s">
        <v>174</v>
      </c>
      <c r="G240" s="32">
        <v>30.18</v>
      </c>
      <c r="H240" s="7">
        <f t="shared" si="25"/>
        <v>45.269999999999996</v>
      </c>
    </row>
    <row r="241" spans="1:8" x14ac:dyDescent="0.2">
      <c r="A241" s="218"/>
      <c r="B241" s="6" t="s">
        <v>12</v>
      </c>
      <c r="C241" s="7">
        <v>11301</v>
      </c>
      <c r="D241" s="7" t="s">
        <v>175</v>
      </c>
      <c r="E241" s="31" t="s">
        <v>176</v>
      </c>
      <c r="F241" s="21">
        <v>1</v>
      </c>
      <c r="G241" s="7">
        <v>1087.07</v>
      </c>
      <c r="H241" s="7">
        <f t="shared" si="25"/>
        <v>1087.07</v>
      </c>
    </row>
    <row r="242" spans="1:8" x14ac:dyDescent="0.2">
      <c r="D242" s="1"/>
      <c r="E242" s="7"/>
    </row>
    <row r="243" spans="1:8" ht="15" customHeight="1" x14ac:dyDescent="0.2">
      <c r="A243" s="203" t="s">
        <v>2</v>
      </c>
      <c r="B243" s="204"/>
      <c r="C243" s="205"/>
      <c r="D243" s="229" t="s">
        <v>177</v>
      </c>
      <c r="E243" s="3" t="s">
        <v>4</v>
      </c>
      <c r="F243" s="3" t="s">
        <v>178</v>
      </c>
      <c r="G243" s="208" t="s">
        <v>6</v>
      </c>
      <c r="H243" s="3" t="s">
        <v>7</v>
      </c>
    </row>
    <row r="244" spans="1:8" ht="12.75" customHeight="1" x14ac:dyDescent="0.2">
      <c r="A244" s="11" t="s">
        <v>8</v>
      </c>
      <c r="B244" s="12" t="s">
        <v>9</v>
      </c>
      <c r="C244" s="12" t="s">
        <v>10</v>
      </c>
      <c r="D244" s="230"/>
      <c r="E244" s="3" t="s">
        <v>60</v>
      </c>
      <c r="F244" s="3">
        <v>1</v>
      </c>
      <c r="G244" s="209"/>
      <c r="H244" s="3">
        <f>ROUND(SUM(H245:H247),2)</f>
        <v>155.88</v>
      </c>
    </row>
    <row r="245" spans="1:8" x14ac:dyDescent="0.2">
      <c r="A245" s="214">
        <v>45</v>
      </c>
      <c r="B245" s="6" t="s">
        <v>12</v>
      </c>
      <c r="C245" s="7" t="s">
        <v>179</v>
      </c>
      <c r="D245" s="7" t="s">
        <v>161</v>
      </c>
      <c r="E245" s="7" t="s">
        <v>84</v>
      </c>
      <c r="F245" s="7">
        <v>0.6</v>
      </c>
      <c r="G245" s="7">
        <v>63.4</v>
      </c>
      <c r="H245" s="7">
        <f t="shared" ref="H245:H247" si="26">F245*G245</f>
        <v>38.04</v>
      </c>
    </row>
    <row r="246" spans="1:8" x14ac:dyDescent="0.2">
      <c r="A246" s="215"/>
      <c r="B246" s="6" t="s">
        <v>12</v>
      </c>
      <c r="C246" s="7" t="s">
        <v>148</v>
      </c>
      <c r="D246" s="7" t="s">
        <v>162</v>
      </c>
      <c r="E246" s="7" t="s">
        <v>163</v>
      </c>
      <c r="F246" s="7">
        <v>10</v>
      </c>
      <c r="G246" s="7">
        <v>6.87</v>
      </c>
      <c r="H246" s="7">
        <f t="shared" si="26"/>
        <v>68.7</v>
      </c>
    </row>
    <row r="247" spans="1:8" x14ac:dyDescent="0.2">
      <c r="A247" s="218"/>
      <c r="B247" s="6" t="s">
        <v>12</v>
      </c>
      <c r="C247" s="7" t="s">
        <v>180</v>
      </c>
      <c r="D247" s="8" t="s">
        <v>181</v>
      </c>
      <c r="E247" s="7" t="s">
        <v>31</v>
      </c>
      <c r="F247" s="7">
        <v>0.15</v>
      </c>
      <c r="G247" s="7">
        <v>327.57</v>
      </c>
      <c r="H247" s="7">
        <f t="shared" si="26"/>
        <v>49.1355</v>
      </c>
    </row>
    <row r="248" spans="1:8" x14ac:dyDescent="0.2">
      <c r="A248" s="37"/>
      <c r="B248" s="38"/>
      <c r="C248" s="38"/>
      <c r="D248" s="38"/>
      <c r="E248" s="38"/>
      <c r="F248" s="38"/>
      <c r="G248" s="38"/>
      <c r="H248" s="20"/>
    </row>
    <row r="249" spans="1:8" ht="15" customHeight="1" x14ac:dyDescent="0.2">
      <c r="A249" s="203" t="s">
        <v>2</v>
      </c>
      <c r="B249" s="204"/>
      <c r="C249" s="205"/>
      <c r="D249" s="229" t="s">
        <v>182</v>
      </c>
      <c r="E249" s="3" t="s">
        <v>4</v>
      </c>
      <c r="F249" s="3" t="s">
        <v>178</v>
      </c>
      <c r="G249" s="208" t="s">
        <v>6</v>
      </c>
      <c r="H249" s="3" t="s">
        <v>7</v>
      </c>
    </row>
    <row r="250" spans="1:8" ht="12.75" customHeight="1" x14ac:dyDescent="0.2">
      <c r="A250" s="11" t="s">
        <v>8</v>
      </c>
      <c r="B250" s="12" t="s">
        <v>9</v>
      </c>
      <c r="C250" s="12" t="s">
        <v>10</v>
      </c>
      <c r="D250" s="230"/>
      <c r="E250" s="3" t="s">
        <v>60</v>
      </c>
      <c r="F250" s="3">
        <v>1</v>
      </c>
      <c r="G250" s="209"/>
      <c r="H250" s="3">
        <f>ROUND(SUM(H251:H253),2)</f>
        <v>110.35</v>
      </c>
    </row>
    <row r="251" spans="1:8" x14ac:dyDescent="0.2">
      <c r="A251" s="214">
        <v>46</v>
      </c>
      <c r="B251" s="7" t="s">
        <v>12</v>
      </c>
      <c r="C251" s="7">
        <v>6111</v>
      </c>
      <c r="D251" s="8" t="s">
        <v>32</v>
      </c>
      <c r="E251" s="7" t="s">
        <v>26</v>
      </c>
      <c r="F251" s="7">
        <v>6</v>
      </c>
      <c r="G251" s="7">
        <v>7.39</v>
      </c>
      <c r="H251" s="27">
        <f>F251*G251</f>
        <v>44.339999999999996</v>
      </c>
    </row>
    <row r="252" spans="1:8" x14ac:dyDescent="0.2">
      <c r="A252" s="215"/>
      <c r="B252" s="7" t="s">
        <v>12</v>
      </c>
      <c r="C252" s="7">
        <v>4723</v>
      </c>
      <c r="D252" s="8" t="s">
        <v>183</v>
      </c>
      <c r="E252" s="7" t="s">
        <v>31</v>
      </c>
      <c r="F252" s="7">
        <v>1</v>
      </c>
      <c r="G252" s="7">
        <v>39.630000000000003</v>
      </c>
      <c r="H252" s="7">
        <v>41.96</v>
      </c>
    </row>
    <row r="253" spans="1:8" x14ac:dyDescent="0.2">
      <c r="A253" s="218"/>
      <c r="B253" s="7" t="s">
        <v>12</v>
      </c>
      <c r="C253" s="7">
        <v>1139</v>
      </c>
      <c r="D253" s="8" t="s">
        <v>184</v>
      </c>
      <c r="E253" s="7" t="s">
        <v>21</v>
      </c>
      <c r="F253" s="7">
        <v>0.25</v>
      </c>
      <c r="G253" s="7">
        <v>96.19</v>
      </c>
      <c r="H253" s="7">
        <f>F253*G253</f>
        <v>24.047499999999999</v>
      </c>
    </row>
    <row r="254" spans="1:8" x14ac:dyDescent="0.2">
      <c r="A254" s="37"/>
      <c r="B254" s="38"/>
      <c r="C254" s="38"/>
      <c r="D254" s="38"/>
      <c r="E254" s="38"/>
      <c r="F254" s="38"/>
      <c r="G254" s="38"/>
      <c r="H254" s="20"/>
    </row>
    <row r="255" spans="1:8" ht="15" customHeight="1" x14ac:dyDescent="0.2">
      <c r="A255" s="203" t="s">
        <v>2</v>
      </c>
      <c r="B255" s="204"/>
      <c r="C255" s="205"/>
      <c r="D255" s="229" t="s">
        <v>185</v>
      </c>
      <c r="E255" s="3" t="s">
        <v>4</v>
      </c>
      <c r="F255" s="3" t="s">
        <v>178</v>
      </c>
      <c r="G255" s="208" t="s">
        <v>6</v>
      </c>
      <c r="H255" s="3" t="s">
        <v>7</v>
      </c>
    </row>
    <row r="256" spans="1:8" ht="12.75" customHeight="1" x14ac:dyDescent="0.2">
      <c r="A256" s="11" t="s">
        <v>8</v>
      </c>
      <c r="B256" s="12" t="s">
        <v>9</v>
      </c>
      <c r="C256" s="12" t="s">
        <v>10</v>
      </c>
      <c r="D256" s="230"/>
      <c r="E256" s="3" t="s">
        <v>60</v>
      </c>
      <c r="F256" s="3">
        <v>1</v>
      </c>
      <c r="G256" s="209"/>
      <c r="H256" s="3">
        <f>ROUND(SUM(H257:H259),2)</f>
        <v>155.88</v>
      </c>
    </row>
    <row r="257" spans="1:8" x14ac:dyDescent="0.2">
      <c r="A257" s="214">
        <v>47</v>
      </c>
      <c r="B257" s="7" t="s">
        <v>12</v>
      </c>
      <c r="C257" s="7" t="s">
        <v>179</v>
      </c>
      <c r="D257" s="7" t="s">
        <v>161</v>
      </c>
      <c r="E257" s="7" t="s">
        <v>84</v>
      </c>
      <c r="F257" s="7">
        <v>0.6</v>
      </c>
      <c r="G257" s="7">
        <v>63.4</v>
      </c>
      <c r="H257" s="7">
        <f t="shared" ref="H257:H259" si="27">F257*G257</f>
        <v>38.04</v>
      </c>
    </row>
    <row r="258" spans="1:8" x14ac:dyDescent="0.2">
      <c r="A258" s="215"/>
      <c r="B258" s="7" t="s">
        <v>12</v>
      </c>
      <c r="C258" s="7" t="s">
        <v>148</v>
      </c>
      <c r="D258" s="7" t="s">
        <v>162</v>
      </c>
      <c r="E258" s="7" t="s">
        <v>163</v>
      </c>
      <c r="F258" s="7">
        <v>10</v>
      </c>
      <c r="G258" s="7">
        <v>6.87</v>
      </c>
      <c r="H258" s="7">
        <f t="shared" si="27"/>
        <v>68.7</v>
      </c>
    </row>
    <row r="259" spans="1:8" x14ac:dyDescent="0.2">
      <c r="A259" s="218"/>
      <c r="B259" s="7" t="s">
        <v>12</v>
      </c>
      <c r="C259" s="7" t="s">
        <v>180</v>
      </c>
      <c r="D259" s="8" t="s">
        <v>181</v>
      </c>
      <c r="E259" s="7" t="s">
        <v>31</v>
      </c>
      <c r="F259" s="7">
        <v>0.15</v>
      </c>
      <c r="G259" s="7">
        <v>327.57</v>
      </c>
      <c r="H259" s="7">
        <f t="shared" si="27"/>
        <v>49.1355</v>
      </c>
    </row>
    <row r="260" spans="1:8" x14ac:dyDescent="0.2">
      <c r="A260" s="37"/>
      <c r="B260" s="38"/>
      <c r="C260" s="38"/>
      <c r="D260" s="38"/>
      <c r="E260" s="38"/>
      <c r="F260" s="38"/>
      <c r="G260" s="38"/>
      <c r="H260" s="20"/>
    </row>
    <row r="261" spans="1:8" ht="15" customHeight="1" x14ac:dyDescent="0.2">
      <c r="A261" s="203" t="s">
        <v>2</v>
      </c>
      <c r="B261" s="204"/>
      <c r="C261" s="205"/>
      <c r="D261" s="229" t="s">
        <v>186</v>
      </c>
      <c r="E261" s="3" t="s">
        <v>4</v>
      </c>
      <c r="F261" s="3" t="s">
        <v>178</v>
      </c>
      <c r="G261" s="208" t="s">
        <v>6</v>
      </c>
      <c r="H261" s="3" t="s">
        <v>7</v>
      </c>
    </row>
    <row r="262" spans="1:8" ht="12.75" customHeight="1" x14ac:dyDescent="0.2">
      <c r="A262" s="11" t="s">
        <v>187</v>
      </c>
      <c r="B262" s="12" t="s">
        <v>9</v>
      </c>
      <c r="C262" s="12" t="s">
        <v>10</v>
      </c>
      <c r="D262" s="230"/>
      <c r="E262" s="3" t="s">
        <v>60</v>
      </c>
      <c r="F262" s="3">
        <v>1</v>
      </c>
      <c r="G262" s="209"/>
      <c r="H262" s="3">
        <f>ROUND(SUM(H263:H264),2)</f>
        <v>144.13999999999999</v>
      </c>
    </row>
    <row r="263" spans="1:8" x14ac:dyDescent="0.2">
      <c r="A263" s="214">
        <v>48</v>
      </c>
      <c r="B263" s="7" t="s">
        <v>12</v>
      </c>
      <c r="C263" s="7">
        <v>370</v>
      </c>
      <c r="D263" s="8" t="s">
        <v>188</v>
      </c>
      <c r="E263" s="7"/>
      <c r="F263" s="7">
        <v>0.18</v>
      </c>
      <c r="G263" s="7">
        <v>61.75</v>
      </c>
      <c r="H263" s="27">
        <f>F263*G263</f>
        <v>11.115</v>
      </c>
    </row>
    <row r="264" spans="1:8" x14ac:dyDescent="0.2">
      <c r="A264" s="218"/>
      <c r="B264" s="7" t="s">
        <v>12</v>
      </c>
      <c r="C264" s="7">
        <v>6111</v>
      </c>
      <c r="D264" s="8" t="s">
        <v>32</v>
      </c>
      <c r="E264" s="7" t="s">
        <v>26</v>
      </c>
      <c r="F264" s="7">
        <v>18</v>
      </c>
      <c r="G264" s="7">
        <v>7.39</v>
      </c>
      <c r="H264" s="27">
        <f>F264*G264</f>
        <v>133.01999999999998</v>
      </c>
    </row>
    <row r="265" spans="1:8" x14ac:dyDescent="0.2">
      <c r="A265" s="37"/>
      <c r="B265" s="38"/>
      <c r="C265" s="38"/>
      <c r="D265" s="38"/>
      <c r="E265" s="38"/>
      <c r="F265" s="38"/>
      <c r="G265" s="38"/>
      <c r="H265" s="20"/>
    </row>
    <row r="266" spans="1:8" ht="15" customHeight="1" x14ac:dyDescent="0.2">
      <c r="A266" s="203" t="s">
        <v>2</v>
      </c>
      <c r="B266" s="204"/>
      <c r="C266" s="205"/>
      <c r="D266" s="229" t="s">
        <v>189</v>
      </c>
      <c r="E266" s="3" t="s">
        <v>4</v>
      </c>
      <c r="F266" s="3" t="s">
        <v>178</v>
      </c>
      <c r="G266" s="208" t="s">
        <v>6</v>
      </c>
      <c r="H266" s="3" t="s">
        <v>7</v>
      </c>
    </row>
    <row r="267" spans="1:8" ht="12.75" customHeight="1" x14ac:dyDescent="0.2">
      <c r="A267" s="11" t="s">
        <v>187</v>
      </c>
      <c r="B267" s="12" t="s">
        <v>9</v>
      </c>
      <c r="C267" s="12" t="s">
        <v>10</v>
      </c>
      <c r="D267" s="230"/>
      <c r="E267" s="3" t="s">
        <v>60</v>
      </c>
      <c r="F267" s="3">
        <v>1</v>
      </c>
      <c r="G267" s="209"/>
      <c r="H267" s="3">
        <f>ROUND(SUM(H268:H270),2)</f>
        <v>154.26</v>
      </c>
    </row>
    <row r="268" spans="1:8" x14ac:dyDescent="0.2">
      <c r="A268" s="214">
        <v>49</v>
      </c>
      <c r="B268" s="7" t="s">
        <v>12</v>
      </c>
      <c r="C268" s="7">
        <v>4748</v>
      </c>
      <c r="D268" s="8" t="s">
        <v>190</v>
      </c>
      <c r="E268" s="7"/>
      <c r="F268" s="7">
        <v>0.45</v>
      </c>
      <c r="G268" s="7">
        <v>47.21</v>
      </c>
      <c r="H268" s="27">
        <f>F268*G268</f>
        <v>21.244500000000002</v>
      </c>
    </row>
    <row r="269" spans="1:8" x14ac:dyDescent="0.2">
      <c r="A269" s="215"/>
      <c r="B269" s="7" t="s">
        <v>12</v>
      </c>
      <c r="C269" s="7">
        <v>6111</v>
      </c>
      <c r="D269" s="8" t="s">
        <v>32</v>
      </c>
      <c r="E269" s="7" t="s">
        <v>26</v>
      </c>
      <c r="F269" s="7">
        <v>18</v>
      </c>
      <c r="G269" s="7">
        <v>7.39</v>
      </c>
      <c r="H269" s="27">
        <f>F269*G269</f>
        <v>133.01999999999998</v>
      </c>
    </row>
    <row r="270" spans="1:8" x14ac:dyDescent="0.2">
      <c r="A270" s="39"/>
      <c r="B270" s="7"/>
      <c r="C270" s="7"/>
      <c r="D270" s="8"/>
      <c r="E270" s="7"/>
      <c r="F270" s="7"/>
      <c r="G270" s="7"/>
      <c r="H270" s="7"/>
    </row>
    <row r="271" spans="1:8" ht="15" customHeight="1" x14ac:dyDescent="0.2">
      <c r="A271" s="203" t="s">
        <v>2</v>
      </c>
      <c r="B271" s="204"/>
      <c r="C271" s="205"/>
      <c r="D271" s="229" t="s">
        <v>191</v>
      </c>
      <c r="E271" s="3" t="s">
        <v>4</v>
      </c>
      <c r="F271" s="3" t="s">
        <v>178</v>
      </c>
      <c r="G271" s="208" t="s">
        <v>6</v>
      </c>
      <c r="H271" s="3" t="s">
        <v>7</v>
      </c>
    </row>
    <row r="272" spans="1:8" ht="12.75" customHeight="1" x14ac:dyDescent="0.2">
      <c r="A272" s="11" t="s">
        <v>187</v>
      </c>
      <c r="B272" s="12" t="s">
        <v>9</v>
      </c>
      <c r="C272" s="12" t="s">
        <v>10</v>
      </c>
      <c r="D272" s="230"/>
      <c r="E272" s="3" t="s">
        <v>60</v>
      </c>
      <c r="F272" s="3">
        <v>1</v>
      </c>
      <c r="G272" s="209"/>
      <c r="H272" s="3">
        <f>ROUND(SUM(H273:H274),2)</f>
        <v>136.13999999999999</v>
      </c>
    </row>
    <row r="273" spans="1:8" x14ac:dyDescent="0.2">
      <c r="A273" s="214">
        <v>50</v>
      </c>
      <c r="B273" s="7" t="s">
        <v>12</v>
      </c>
      <c r="C273" s="7">
        <f>[5]FORNECEDORES!$A$371</f>
        <v>145</v>
      </c>
      <c r="D273" s="8" t="s">
        <v>192</v>
      </c>
      <c r="E273" s="7" t="s">
        <v>163</v>
      </c>
      <c r="F273" s="7">
        <v>0.65</v>
      </c>
      <c r="G273" s="7">
        <f>[5]FORNECEDORES!$K$371</f>
        <v>4.8</v>
      </c>
      <c r="H273" s="27">
        <f>F273*G273</f>
        <v>3.12</v>
      </c>
    </row>
    <row r="274" spans="1:8" x14ac:dyDescent="0.2">
      <c r="A274" s="218"/>
      <c r="B274" s="7" t="s">
        <v>12</v>
      </c>
      <c r="C274" s="7">
        <v>6111</v>
      </c>
      <c r="D274" s="8" t="s">
        <v>32</v>
      </c>
      <c r="E274" s="7" t="s">
        <v>26</v>
      </c>
      <c r="F274" s="7">
        <v>18</v>
      </c>
      <c r="G274" s="7">
        <v>7.39</v>
      </c>
      <c r="H274" s="27">
        <f>F274*G274</f>
        <v>133.01999999999998</v>
      </c>
    </row>
    <row r="275" spans="1:8" x14ac:dyDescent="0.2">
      <c r="A275" s="37"/>
      <c r="B275" s="38"/>
      <c r="C275" s="38"/>
      <c r="D275" s="38"/>
      <c r="E275" s="38"/>
      <c r="F275" s="38"/>
      <c r="G275" s="38"/>
      <c r="H275" s="20"/>
    </row>
    <row r="276" spans="1:8" ht="15" customHeight="1" x14ac:dyDescent="0.2">
      <c r="A276" s="203" t="s">
        <v>2</v>
      </c>
      <c r="B276" s="204"/>
      <c r="C276" s="205"/>
      <c r="D276" s="206" t="s">
        <v>193</v>
      </c>
      <c r="E276" s="3" t="s">
        <v>4</v>
      </c>
      <c r="F276" s="3" t="s">
        <v>178</v>
      </c>
      <c r="G276" s="208" t="s">
        <v>6</v>
      </c>
      <c r="H276" s="3" t="s">
        <v>7</v>
      </c>
    </row>
    <row r="277" spans="1:8" ht="12.75" customHeight="1" x14ac:dyDescent="0.2">
      <c r="A277" s="11" t="s">
        <v>187</v>
      </c>
      <c r="B277" s="12" t="s">
        <v>9</v>
      </c>
      <c r="C277" s="12" t="s">
        <v>10</v>
      </c>
      <c r="D277" s="207"/>
      <c r="E277" s="3" t="s">
        <v>154</v>
      </c>
      <c r="F277" s="3">
        <v>1</v>
      </c>
      <c r="G277" s="209"/>
      <c r="H277" s="3">
        <f>ROUND(SUM(H278:H282),2)</f>
        <v>39.56</v>
      </c>
    </row>
    <row r="278" spans="1:8" x14ac:dyDescent="0.2">
      <c r="A278" s="214">
        <v>53</v>
      </c>
      <c r="B278" s="7" t="s">
        <v>12</v>
      </c>
      <c r="C278" s="7">
        <v>2698</v>
      </c>
      <c r="D278" s="8" t="s">
        <v>194</v>
      </c>
      <c r="E278" s="7" t="s">
        <v>21</v>
      </c>
      <c r="F278" s="7">
        <v>0.05</v>
      </c>
      <c r="G278" s="7">
        <v>13.87</v>
      </c>
      <c r="H278" s="7">
        <f>F278*G278</f>
        <v>0.69350000000000001</v>
      </c>
    </row>
    <row r="279" spans="1:8" x14ac:dyDescent="0.2">
      <c r="A279" s="215"/>
      <c r="B279" s="7" t="s">
        <v>12</v>
      </c>
      <c r="C279" s="31" t="s">
        <v>139</v>
      </c>
      <c r="D279" s="7" t="s">
        <v>195</v>
      </c>
      <c r="E279" s="32" t="s">
        <v>141</v>
      </c>
      <c r="F279" s="32" t="s">
        <v>196</v>
      </c>
      <c r="G279" s="32">
        <v>35.21</v>
      </c>
      <c r="H279" s="7">
        <v>28.84</v>
      </c>
    </row>
    <row r="280" spans="1:8" x14ac:dyDescent="0.2">
      <c r="A280" s="215"/>
      <c r="B280" s="7" t="s">
        <v>12</v>
      </c>
      <c r="C280" s="31" t="s">
        <v>142</v>
      </c>
      <c r="D280" s="7" t="s">
        <v>173</v>
      </c>
      <c r="E280" s="32" t="s">
        <v>141</v>
      </c>
      <c r="F280" s="32" t="s">
        <v>196</v>
      </c>
      <c r="G280" s="32">
        <v>30.18</v>
      </c>
      <c r="H280" s="7">
        <f t="shared" ref="H280" si="28">F280*G280</f>
        <v>7.2431999999999999</v>
      </c>
    </row>
    <row r="281" spans="1:8" x14ac:dyDescent="0.2">
      <c r="A281" s="215"/>
      <c r="B281" s="7" t="s">
        <v>12</v>
      </c>
      <c r="C281" s="7">
        <v>9868</v>
      </c>
      <c r="D281" s="8" t="s">
        <v>197</v>
      </c>
      <c r="E281" s="7"/>
      <c r="F281" s="7">
        <v>1</v>
      </c>
      <c r="G281" s="7">
        <v>2.38</v>
      </c>
      <c r="H281" s="7">
        <v>2.2400000000000002</v>
      </c>
    </row>
    <row r="282" spans="1:8" x14ac:dyDescent="0.2">
      <c r="A282" s="218"/>
      <c r="B282" s="7" t="s">
        <v>12</v>
      </c>
      <c r="C282" s="7">
        <v>2436</v>
      </c>
      <c r="D282" s="8" t="s">
        <v>198</v>
      </c>
      <c r="E282" s="7" t="s">
        <v>21</v>
      </c>
      <c r="F282" s="7">
        <v>0.05</v>
      </c>
      <c r="G282" s="7">
        <v>10.77</v>
      </c>
      <c r="H282" s="7">
        <f>F282*G282</f>
        <v>0.53849999999999998</v>
      </c>
    </row>
    <row r="284" spans="1:8" ht="12.75" customHeight="1" x14ac:dyDescent="0.2">
      <c r="A284" s="203" t="s">
        <v>2</v>
      </c>
      <c r="B284" s="204"/>
      <c r="C284" s="205"/>
      <c r="D284" s="206" t="s">
        <v>199</v>
      </c>
      <c r="E284" s="3" t="s">
        <v>4</v>
      </c>
      <c r="F284" s="3" t="s">
        <v>178</v>
      </c>
      <c r="G284" s="208" t="s">
        <v>6</v>
      </c>
      <c r="H284" s="3" t="s">
        <v>7</v>
      </c>
    </row>
    <row r="285" spans="1:8" ht="12.75" customHeight="1" x14ac:dyDescent="0.2">
      <c r="A285" s="11" t="s">
        <v>187</v>
      </c>
      <c r="B285" s="12" t="s">
        <v>9</v>
      </c>
      <c r="C285" s="12" t="s">
        <v>10</v>
      </c>
      <c r="D285" s="207"/>
      <c r="E285" s="3" t="s">
        <v>60</v>
      </c>
      <c r="F285" s="3">
        <v>1</v>
      </c>
      <c r="G285" s="209"/>
      <c r="H285" s="3">
        <f>ROUND(SUM(H286:H288),2)</f>
        <v>646.14</v>
      </c>
    </row>
    <row r="286" spans="1:8" x14ac:dyDescent="0.2">
      <c r="A286" s="210">
        <v>54</v>
      </c>
      <c r="B286" s="7" t="s">
        <v>12</v>
      </c>
      <c r="C286" s="40">
        <v>2698</v>
      </c>
      <c r="D286" s="8" t="s">
        <v>194</v>
      </c>
      <c r="E286" s="7" t="s">
        <v>21</v>
      </c>
      <c r="F286" s="7">
        <v>24</v>
      </c>
      <c r="G286" s="7">
        <v>13.87</v>
      </c>
      <c r="H286" s="7">
        <f>F286*G286</f>
        <v>332.88</v>
      </c>
    </row>
    <row r="287" spans="1:8" x14ac:dyDescent="0.2">
      <c r="A287" s="210"/>
      <c r="B287" s="7" t="s">
        <v>12</v>
      </c>
      <c r="C287" s="40">
        <v>6111</v>
      </c>
      <c r="D287" s="8" t="s">
        <v>32</v>
      </c>
      <c r="E287" s="7" t="s">
        <v>26</v>
      </c>
      <c r="F287" s="7">
        <v>24</v>
      </c>
      <c r="G287" s="7">
        <v>7.39</v>
      </c>
      <c r="H287" s="27">
        <f>F287*G287</f>
        <v>177.35999999999999</v>
      </c>
    </row>
    <row r="288" spans="1:8" ht="30" x14ac:dyDescent="0.2">
      <c r="A288" s="210"/>
      <c r="B288" s="7"/>
      <c r="C288" s="40">
        <v>4383</v>
      </c>
      <c r="D288" s="8" t="s">
        <v>200</v>
      </c>
      <c r="E288" s="7" t="s">
        <v>201</v>
      </c>
      <c r="F288" s="7">
        <v>90</v>
      </c>
      <c r="G288" s="7">
        <v>1.51</v>
      </c>
      <c r="H288" s="27">
        <f>F288*G288</f>
        <v>135.9</v>
      </c>
    </row>
    <row r="289" spans="1:8" x14ac:dyDescent="0.2">
      <c r="D289" s="41"/>
    </row>
    <row r="290" spans="1:8" ht="12.75" customHeight="1" x14ac:dyDescent="0.2">
      <c r="A290" s="203" t="s">
        <v>2</v>
      </c>
      <c r="B290" s="204"/>
      <c r="C290" s="205"/>
      <c r="D290" s="206" t="s">
        <v>202</v>
      </c>
      <c r="E290" s="3" t="s">
        <v>4</v>
      </c>
      <c r="F290" s="3" t="s">
        <v>178</v>
      </c>
      <c r="G290" s="208" t="s">
        <v>6</v>
      </c>
      <c r="H290" s="3" t="s">
        <v>7</v>
      </c>
    </row>
    <row r="291" spans="1:8" ht="12.75" customHeight="1" x14ac:dyDescent="0.2">
      <c r="A291" s="11" t="s">
        <v>187</v>
      </c>
      <c r="B291" s="12" t="s">
        <v>9</v>
      </c>
      <c r="C291" s="12" t="s">
        <v>10</v>
      </c>
      <c r="D291" s="207"/>
      <c r="E291" s="3" t="s">
        <v>60</v>
      </c>
      <c r="F291" s="3">
        <v>1</v>
      </c>
      <c r="G291" s="209"/>
      <c r="H291" s="3">
        <f>ROUND(SUM(H292:H294),2)</f>
        <v>1728.6</v>
      </c>
    </row>
    <row r="292" spans="1:8" x14ac:dyDescent="0.2">
      <c r="A292" s="214">
        <v>55</v>
      </c>
      <c r="B292" s="7" t="s">
        <v>12</v>
      </c>
      <c r="C292" s="40">
        <v>2698</v>
      </c>
      <c r="D292" s="8" t="s">
        <v>194</v>
      </c>
      <c r="E292" s="7" t="s">
        <v>21</v>
      </c>
      <c r="F292" s="7">
        <v>60</v>
      </c>
      <c r="G292" s="7">
        <v>13.87</v>
      </c>
      <c r="H292" s="7">
        <f>F292*G292</f>
        <v>832.19999999999993</v>
      </c>
    </row>
    <row r="293" spans="1:8" x14ac:dyDescent="0.2">
      <c r="A293" s="215"/>
      <c r="B293" s="7" t="s">
        <v>12</v>
      </c>
      <c r="C293" s="40">
        <v>6111</v>
      </c>
      <c r="D293" s="8" t="s">
        <v>32</v>
      </c>
      <c r="E293" s="7" t="s">
        <v>26</v>
      </c>
      <c r="F293" s="7">
        <v>60</v>
      </c>
      <c r="G293" s="7">
        <v>7.39</v>
      </c>
      <c r="H293" s="27">
        <f>F293*G293</f>
        <v>443.4</v>
      </c>
    </row>
    <row r="294" spans="1:8" ht="30" x14ac:dyDescent="0.2">
      <c r="A294" s="218"/>
      <c r="B294" s="7" t="s">
        <v>12</v>
      </c>
      <c r="C294" s="40">
        <v>4383</v>
      </c>
      <c r="D294" s="8" t="s">
        <v>200</v>
      </c>
      <c r="E294" s="7" t="s">
        <v>201</v>
      </c>
      <c r="F294" s="7">
        <v>300</v>
      </c>
      <c r="G294" s="7">
        <v>1.51</v>
      </c>
      <c r="H294" s="27">
        <f>F294*G294</f>
        <v>453</v>
      </c>
    </row>
    <row r="295" spans="1:8" x14ac:dyDescent="0.2">
      <c r="D295" s="41"/>
    </row>
    <row r="296" spans="1:8" ht="12.75" customHeight="1" x14ac:dyDescent="0.2">
      <c r="A296" s="203" t="s">
        <v>2</v>
      </c>
      <c r="B296" s="204"/>
      <c r="C296" s="205"/>
      <c r="D296" s="206" t="s">
        <v>203</v>
      </c>
      <c r="E296" s="3" t="s">
        <v>4</v>
      </c>
      <c r="F296" s="3" t="s">
        <v>178</v>
      </c>
      <c r="G296" s="208" t="s">
        <v>6</v>
      </c>
      <c r="H296" s="3" t="s">
        <v>7</v>
      </c>
    </row>
    <row r="297" spans="1:8" ht="12.75" customHeight="1" x14ac:dyDescent="0.2">
      <c r="A297" s="11" t="s">
        <v>187</v>
      </c>
      <c r="B297" s="12" t="s">
        <v>9</v>
      </c>
      <c r="C297" s="12" t="s">
        <v>10</v>
      </c>
      <c r="D297" s="207"/>
      <c r="E297" s="3" t="s">
        <v>60</v>
      </c>
      <c r="F297" s="3">
        <v>1</v>
      </c>
      <c r="G297" s="209"/>
      <c r="H297" s="3">
        <f>ROUND(SUM(H298:H299),2)</f>
        <v>1530.72</v>
      </c>
    </row>
    <row r="298" spans="1:8" x14ac:dyDescent="0.2">
      <c r="A298" s="210">
        <v>56</v>
      </c>
      <c r="B298" s="7" t="s">
        <v>12</v>
      </c>
      <c r="C298" s="7">
        <v>2698</v>
      </c>
      <c r="D298" s="8" t="s">
        <v>194</v>
      </c>
      <c r="E298" s="7" t="s">
        <v>21</v>
      </c>
      <c r="F298" s="7">
        <v>72</v>
      </c>
      <c r="G298" s="7">
        <v>13.87</v>
      </c>
      <c r="H298" s="7">
        <f>F298*G298</f>
        <v>998.64</v>
      </c>
    </row>
    <row r="299" spans="1:8" x14ac:dyDescent="0.2">
      <c r="A299" s="210"/>
      <c r="B299" s="7" t="s">
        <v>12</v>
      </c>
      <c r="C299" s="40">
        <v>6111</v>
      </c>
      <c r="D299" s="8" t="s">
        <v>32</v>
      </c>
      <c r="E299" s="7" t="s">
        <v>26</v>
      </c>
      <c r="F299" s="7">
        <v>72</v>
      </c>
      <c r="G299" s="7">
        <v>7.39</v>
      </c>
      <c r="H299" s="27">
        <f>F299*G299</f>
        <v>532.07999999999993</v>
      </c>
    </row>
    <row r="300" spans="1:8" x14ac:dyDescent="0.2">
      <c r="D300" s="41"/>
    </row>
    <row r="301" spans="1:8" ht="12.75" customHeight="1" x14ac:dyDescent="0.2">
      <c r="A301" s="203" t="s">
        <v>2</v>
      </c>
      <c r="B301" s="204"/>
      <c r="C301" s="205"/>
      <c r="D301" s="206" t="s">
        <v>204</v>
      </c>
      <c r="E301" s="3" t="s">
        <v>4</v>
      </c>
      <c r="F301" s="3" t="s">
        <v>178</v>
      </c>
      <c r="G301" s="208" t="s">
        <v>6</v>
      </c>
      <c r="H301" s="3" t="s">
        <v>7</v>
      </c>
    </row>
    <row r="302" spans="1:8" ht="12.75" customHeight="1" x14ac:dyDescent="0.2">
      <c r="A302" s="11" t="s">
        <v>187</v>
      </c>
      <c r="B302" s="12" t="s">
        <v>9</v>
      </c>
      <c r="C302" s="12" t="s">
        <v>10</v>
      </c>
      <c r="D302" s="207"/>
      <c r="E302" s="3" t="s">
        <v>60</v>
      </c>
      <c r="F302" s="3">
        <v>1</v>
      </c>
      <c r="G302" s="209"/>
      <c r="H302" s="3">
        <f>ROUND(SUM(H303:H305),2)</f>
        <v>263.12</v>
      </c>
    </row>
    <row r="303" spans="1:8" x14ac:dyDescent="0.2">
      <c r="A303" s="210">
        <v>57</v>
      </c>
      <c r="B303" s="7" t="s">
        <v>12</v>
      </c>
      <c r="C303" s="7">
        <v>2698</v>
      </c>
      <c r="D303" s="8" t="s">
        <v>194</v>
      </c>
      <c r="E303" s="7" t="s">
        <v>21</v>
      </c>
      <c r="F303" s="7">
        <v>12</v>
      </c>
      <c r="G303" s="7">
        <v>13.87</v>
      </c>
      <c r="H303" s="7">
        <f>F303*G303</f>
        <v>166.44</v>
      </c>
    </row>
    <row r="304" spans="1:8" x14ac:dyDescent="0.2">
      <c r="A304" s="210"/>
      <c r="B304" s="7" t="s">
        <v>12</v>
      </c>
      <c r="C304" s="40">
        <v>6111</v>
      </c>
      <c r="D304" s="8" t="s">
        <v>32</v>
      </c>
      <c r="E304" s="7" t="s">
        <v>26</v>
      </c>
      <c r="F304" s="7">
        <v>12</v>
      </c>
      <c r="G304" s="7">
        <v>7.37</v>
      </c>
      <c r="H304" s="27">
        <f>F304*G304</f>
        <v>88.44</v>
      </c>
    </row>
    <row r="305" spans="1:8" x14ac:dyDescent="0.2">
      <c r="A305" s="210"/>
      <c r="B305" s="7" t="s">
        <v>12</v>
      </c>
      <c r="C305" s="7">
        <v>20080</v>
      </c>
      <c r="D305" s="8" t="s">
        <v>205</v>
      </c>
      <c r="E305" s="7" t="s">
        <v>201</v>
      </c>
      <c r="F305" s="7">
        <v>1</v>
      </c>
      <c r="G305" s="7">
        <v>8.24</v>
      </c>
      <c r="H305" s="27">
        <f>F305*G305</f>
        <v>8.24</v>
      </c>
    </row>
    <row r="306" spans="1:8" x14ac:dyDescent="0.2">
      <c r="D306" s="41"/>
    </row>
    <row r="307" spans="1:8" ht="12.75" customHeight="1" x14ac:dyDescent="0.2">
      <c r="A307" s="203" t="s">
        <v>2</v>
      </c>
      <c r="B307" s="204"/>
      <c r="C307" s="205"/>
      <c r="D307" s="206" t="s">
        <v>206</v>
      </c>
      <c r="E307" s="3" t="s">
        <v>4</v>
      </c>
      <c r="F307" s="3" t="s">
        <v>178</v>
      </c>
      <c r="G307" s="208" t="s">
        <v>6</v>
      </c>
      <c r="H307" s="3" t="s">
        <v>7</v>
      </c>
    </row>
    <row r="308" spans="1:8" ht="12.75" customHeight="1" x14ac:dyDescent="0.2">
      <c r="A308" s="11" t="s">
        <v>187</v>
      </c>
      <c r="B308" s="12" t="s">
        <v>9</v>
      </c>
      <c r="C308" s="12" t="s">
        <v>10</v>
      </c>
      <c r="D308" s="207"/>
      <c r="E308" s="3" t="s">
        <v>60</v>
      </c>
      <c r="F308" s="3">
        <v>1</v>
      </c>
      <c r="G308" s="209"/>
      <c r="H308" s="3">
        <f>ROUND(SUM(H309:H311),2)</f>
        <v>855.96</v>
      </c>
    </row>
    <row r="309" spans="1:8" x14ac:dyDescent="0.2">
      <c r="A309" s="210">
        <v>58</v>
      </c>
      <c r="B309" s="7" t="s">
        <v>12</v>
      </c>
      <c r="C309" s="7">
        <v>2698</v>
      </c>
      <c r="D309" s="8" t="s">
        <v>194</v>
      </c>
      <c r="E309" s="7" t="s">
        <v>21</v>
      </c>
      <c r="F309" s="7">
        <v>36</v>
      </c>
      <c r="G309" s="7">
        <v>13.87</v>
      </c>
      <c r="H309" s="7">
        <f>F309*G309</f>
        <v>499.32</v>
      </c>
    </row>
    <row r="310" spans="1:8" x14ac:dyDescent="0.2">
      <c r="A310" s="210"/>
      <c r="B310" s="7" t="s">
        <v>12</v>
      </c>
      <c r="C310" s="7">
        <v>6111</v>
      </c>
      <c r="D310" s="8" t="s">
        <v>32</v>
      </c>
      <c r="E310" s="7" t="s">
        <v>26</v>
      </c>
      <c r="F310" s="7">
        <v>36</v>
      </c>
      <c r="G310" s="7">
        <v>7.39</v>
      </c>
      <c r="H310" s="27">
        <f>F310*G310</f>
        <v>266.03999999999996</v>
      </c>
    </row>
    <row r="311" spans="1:8" ht="30" x14ac:dyDescent="0.2">
      <c r="A311" s="210"/>
      <c r="B311" s="7" t="s">
        <v>12</v>
      </c>
      <c r="C311" s="40">
        <v>4383</v>
      </c>
      <c r="D311" s="8" t="s">
        <v>200</v>
      </c>
      <c r="E311" s="7" t="s">
        <v>201</v>
      </c>
      <c r="F311" s="7">
        <v>60</v>
      </c>
      <c r="G311" s="7">
        <v>1.51</v>
      </c>
      <c r="H311" s="27">
        <f>F311*G311</f>
        <v>90.6</v>
      </c>
    </row>
    <row r="313" spans="1:8" ht="12.75" customHeight="1" x14ac:dyDescent="0.2">
      <c r="A313" s="203" t="s">
        <v>2</v>
      </c>
      <c r="B313" s="204"/>
      <c r="C313" s="205"/>
      <c r="D313" s="206" t="s">
        <v>207</v>
      </c>
      <c r="E313" s="3" t="s">
        <v>4</v>
      </c>
      <c r="F313" s="3" t="s">
        <v>178</v>
      </c>
      <c r="G313" s="208" t="s">
        <v>6</v>
      </c>
      <c r="H313" s="3" t="s">
        <v>7</v>
      </c>
    </row>
    <row r="314" spans="1:8" ht="12.75" customHeight="1" x14ac:dyDescent="0.2">
      <c r="A314" s="11" t="s">
        <v>187</v>
      </c>
      <c r="B314" s="12" t="s">
        <v>9</v>
      </c>
      <c r="C314" s="12" t="s">
        <v>10</v>
      </c>
      <c r="D314" s="207"/>
      <c r="E314" s="3" t="s">
        <v>60</v>
      </c>
      <c r="F314" s="3">
        <v>1</v>
      </c>
      <c r="G314" s="209"/>
      <c r="H314" s="3">
        <f>ROUND(SUM(H315:H318),2)</f>
        <v>876.26</v>
      </c>
    </row>
    <row r="315" spans="1:8" x14ac:dyDescent="0.2">
      <c r="A315" s="210">
        <v>59</v>
      </c>
      <c r="B315" s="7" t="s">
        <v>12</v>
      </c>
      <c r="C315" s="7">
        <v>2436</v>
      </c>
      <c r="D315" s="8" t="s">
        <v>198</v>
      </c>
      <c r="E315" s="7" t="s">
        <v>21</v>
      </c>
      <c r="F315" s="7">
        <v>36</v>
      </c>
      <c r="G315" s="7">
        <v>10.77</v>
      </c>
      <c r="H315" s="7">
        <f>F315*G315</f>
        <v>387.71999999999997</v>
      </c>
    </row>
    <row r="316" spans="1:8" x14ac:dyDescent="0.2">
      <c r="A316" s="210"/>
      <c r="B316" s="7" t="s">
        <v>12</v>
      </c>
      <c r="C316" s="7">
        <v>6111</v>
      </c>
      <c r="D316" s="8" t="s">
        <v>32</v>
      </c>
      <c r="E316" s="7" t="s">
        <v>26</v>
      </c>
      <c r="F316" s="7">
        <v>36</v>
      </c>
      <c r="G316" s="7">
        <v>7.39</v>
      </c>
      <c r="H316" s="27">
        <f>F316*G316</f>
        <v>266.03999999999996</v>
      </c>
    </row>
    <row r="317" spans="1:8" ht="30" x14ac:dyDescent="0.2">
      <c r="A317" s="210"/>
      <c r="B317" s="7"/>
      <c r="C317" s="7">
        <v>20111</v>
      </c>
      <c r="D317" s="8" t="s">
        <v>208</v>
      </c>
      <c r="E317" s="7" t="s">
        <v>201</v>
      </c>
      <c r="F317" s="7">
        <v>5</v>
      </c>
      <c r="G317" s="7">
        <v>4.12</v>
      </c>
      <c r="H317" s="27">
        <f t="shared" ref="H317:H318" si="29">F317*G317</f>
        <v>20.6</v>
      </c>
    </row>
    <row r="318" spans="1:8" x14ac:dyDescent="0.2">
      <c r="A318" s="210"/>
      <c r="B318" s="7"/>
      <c r="C318" s="7">
        <v>13343</v>
      </c>
      <c r="D318" s="8" t="s">
        <v>209</v>
      </c>
      <c r="E318" s="7" t="s">
        <v>201</v>
      </c>
      <c r="F318" s="7">
        <v>10</v>
      </c>
      <c r="G318" s="7">
        <v>20.190000000000001</v>
      </c>
      <c r="H318" s="27">
        <f t="shared" si="29"/>
        <v>201.9</v>
      </c>
    </row>
    <row r="320" spans="1:8" ht="12.75" customHeight="1" x14ac:dyDescent="0.2">
      <c r="A320" s="203" t="s">
        <v>2</v>
      </c>
      <c r="B320" s="204"/>
      <c r="C320" s="205"/>
      <c r="D320" s="206" t="s">
        <v>210</v>
      </c>
      <c r="E320" s="3" t="s">
        <v>4</v>
      </c>
      <c r="F320" s="3" t="s">
        <v>178</v>
      </c>
      <c r="G320" s="208" t="s">
        <v>6</v>
      </c>
      <c r="H320" s="3" t="s">
        <v>7</v>
      </c>
    </row>
    <row r="321" spans="1:10" ht="12.75" customHeight="1" x14ac:dyDescent="0.2">
      <c r="A321" s="11" t="s">
        <v>187</v>
      </c>
      <c r="B321" s="12" t="s">
        <v>9</v>
      </c>
      <c r="C321" s="12" t="s">
        <v>10</v>
      </c>
      <c r="D321" s="207"/>
      <c r="E321" s="3" t="s">
        <v>60</v>
      </c>
      <c r="F321" s="3">
        <v>1</v>
      </c>
      <c r="G321" s="209"/>
      <c r="H321" s="3">
        <f>ROUND(SUM(H322:H326),2)</f>
        <v>1124.78</v>
      </c>
    </row>
    <row r="322" spans="1:10" x14ac:dyDescent="0.2">
      <c r="A322" s="210">
        <v>60</v>
      </c>
      <c r="B322" s="7" t="s">
        <v>12</v>
      </c>
      <c r="C322" s="7">
        <v>2436</v>
      </c>
      <c r="D322" s="8" t="s">
        <v>198</v>
      </c>
      <c r="E322" s="7" t="s">
        <v>21</v>
      </c>
      <c r="F322" s="7">
        <v>48</v>
      </c>
      <c r="G322" s="7">
        <v>10.77</v>
      </c>
      <c r="H322" s="7">
        <f>F322*G322</f>
        <v>516.96</v>
      </c>
    </row>
    <row r="323" spans="1:10" x14ac:dyDescent="0.2">
      <c r="A323" s="210"/>
      <c r="B323" s="7" t="s">
        <v>12</v>
      </c>
      <c r="C323" s="7">
        <v>6111</v>
      </c>
      <c r="D323" s="8" t="s">
        <v>32</v>
      </c>
      <c r="E323" s="7" t="s">
        <v>26</v>
      </c>
      <c r="F323" s="7">
        <v>48</v>
      </c>
      <c r="G323" s="7">
        <v>7.39</v>
      </c>
      <c r="H323" s="27">
        <f>F323*G323</f>
        <v>354.71999999999997</v>
      </c>
    </row>
    <row r="324" spans="1:10" ht="30" x14ac:dyDescent="0.2">
      <c r="A324" s="210"/>
      <c r="B324" s="7"/>
      <c r="C324" s="7">
        <v>20111</v>
      </c>
      <c r="D324" s="8" t="s">
        <v>208</v>
      </c>
      <c r="E324" s="7" t="s">
        <v>201</v>
      </c>
      <c r="F324" s="7">
        <v>5</v>
      </c>
      <c r="G324" s="7">
        <v>4.12</v>
      </c>
      <c r="H324" s="27">
        <f t="shared" ref="H324:H325" si="30">F324*G324</f>
        <v>20.6</v>
      </c>
    </row>
    <row r="325" spans="1:10" x14ac:dyDescent="0.2">
      <c r="A325" s="210"/>
      <c r="B325" s="7"/>
      <c r="C325" s="7">
        <v>13343</v>
      </c>
      <c r="D325" s="8" t="s">
        <v>209</v>
      </c>
      <c r="E325" s="7" t="s">
        <v>201</v>
      </c>
      <c r="F325" s="7">
        <v>10</v>
      </c>
      <c r="G325" s="7">
        <v>20.190000000000001</v>
      </c>
      <c r="H325" s="27">
        <f t="shared" si="30"/>
        <v>201.9</v>
      </c>
    </row>
    <row r="326" spans="1:10" x14ac:dyDescent="0.2">
      <c r="A326" s="210"/>
      <c r="B326" s="7" t="s">
        <v>12</v>
      </c>
      <c r="C326" s="7">
        <v>394</v>
      </c>
      <c r="D326" s="8" t="s">
        <v>211</v>
      </c>
      <c r="E326" s="7" t="s">
        <v>201</v>
      </c>
      <c r="F326" s="7">
        <v>45</v>
      </c>
      <c r="G326" s="7">
        <v>0.68</v>
      </c>
      <c r="H326" s="27">
        <f>F326*G326</f>
        <v>30.6</v>
      </c>
    </row>
    <row r="328" spans="1:10" ht="12.75" customHeight="1" x14ac:dyDescent="0.2">
      <c r="A328" s="203" t="s">
        <v>2</v>
      </c>
      <c r="B328" s="204"/>
      <c r="C328" s="205"/>
      <c r="D328" s="206" t="s">
        <v>212</v>
      </c>
      <c r="E328" s="3" t="s">
        <v>4</v>
      </c>
      <c r="F328" s="3" t="s">
        <v>178</v>
      </c>
      <c r="G328" s="208" t="s">
        <v>6</v>
      </c>
      <c r="H328" s="3" t="s">
        <v>7</v>
      </c>
    </row>
    <row r="329" spans="1:10" ht="12.75" customHeight="1" x14ac:dyDescent="0.2">
      <c r="A329" s="11" t="s">
        <v>187</v>
      </c>
      <c r="B329" s="12" t="s">
        <v>9</v>
      </c>
      <c r="C329" s="12" t="s">
        <v>10</v>
      </c>
      <c r="D329" s="207"/>
      <c r="E329" s="3" t="s">
        <v>213</v>
      </c>
      <c r="F329" s="3">
        <v>1</v>
      </c>
      <c r="G329" s="209"/>
      <c r="H329" s="3">
        <f>ROUND(SUM(H330:H339),2)</f>
        <v>270.57</v>
      </c>
    </row>
    <row r="330" spans="1:10" x14ac:dyDescent="0.2">
      <c r="A330" s="214">
        <v>61</v>
      </c>
      <c r="B330" s="7" t="s">
        <v>12</v>
      </c>
      <c r="C330" s="7" t="s">
        <v>214</v>
      </c>
      <c r="D330" s="7" t="s">
        <v>157</v>
      </c>
      <c r="E330" s="7" t="s">
        <v>31</v>
      </c>
      <c r="F330" s="7">
        <v>3.5999999999999997E-2</v>
      </c>
      <c r="G330" s="7">
        <v>68.05</v>
      </c>
      <c r="H330" s="7">
        <f t="shared" ref="H330:H339" si="31">F330*G330</f>
        <v>2.4497999999999998</v>
      </c>
    </row>
    <row r="331" spans="1:10" x14ac:dyDescent="0.2">
      <c r="A331" s="215"/>
      <c r="B331" s="7" t="s">
        <v>12</v>
      </c>
      <c r="C331" s="7" t="s">
        <v>215</v>
      </c>
      <c r="D331" s="7" t="s">
        <v>159</v>
      </c>
      <c r="E331" s="7" t="s">
        <v>84</v>
      </c>
      <c r="F331" s="7">
        <v>3.5999999999999997E-2</v>
      </c>
      <c r="G331" s="7">
        <v>285.81</v>
      </c>
      <c r="H331" s="6">
        <f t="shared" si="31"/>
        <v>10.289159999999999</v>
      </c>
      <c r="I331" s="18"/>
      <c r="J331" s="18"/>
    </row>
    <row r="332" spans="1:10" x14ac:dyDescent="0.2">
      <c r="A332" s="215"/>
      <c r="B332" s="7" t="s">
        <v>12</v>
      </c>
      <c r="C332" s="7" t="s">
        <v>160</v>
      </c>
      <c r="D332" s="7" t="s">
        <v>161</v>
      </c>
      <c r="E332" s="7" t="s">
        <v>84</v>
      </c>
      <c r="F332" s="7">
        <v>0.3</v>
      </c>
      <c r="G332" s="7">
        <v>63.4</v>
      </c>
      <c r="H332" s="6">
        <f t="shared" si="31"/>
        <v>19.02</v>
      </c>
      <c r="I332" s="18"/>
      <c r="J332" s="18"/>
    </row>
    <row r="333" spans="1:10" x14ac:dyDescent="0.2">
      <c r="A333" s="215"/>
      <c r="B333" s="7" t="s">
        <v>12</v>
      </c>
      <c r="C333" s="7" t="s">
        <v>216</v>
      </c>
      <c r="D333" s="7" t="s">
        <v>162</v>
      </c>
      <c r="E333" s="7" t="s">
        <v>163</v>
      </c>
      <c r="F333" s="7">
        <v>3</v>
      </c>
      <c r="G333" s="7">
        <v>6.87</v>
      </c>
      <c r="H333" s="6">
        <f t="shared" si="31"/>
        <v>20.61</v>
      </c>
      <c r="I333" s="18"/>
      <c r="J333" s="18"/>
    </row>
    <row r="334" spans="1:10" x14ac:dyDescent="0.2">
      <c r="A334" s="215"/>
      <c r="B334" s="7" t="s">
        <v>12</v>
      </c>
      <c r="C334" s="7" t="s">
        <v>217</v>
      </c>
      <c r="D334" s="7" t="s">
        <v>165</v>
      </c>
      <c r="E334" s="7" t="s">
        <v>31</v>
      </c>
      <c r="F334" s="7">
        <v>7.0000000000000007E-2</v>
      </c>
      <c r="G334" s="7">
        <v>365.83</v>
      </c>
      <c r="H334" s="6">
        <f t="shared" si="31"/>
        <v>25.6081</v>
      </c>
      <c r="I334" s="18"/>
      <c r="J334" s="18"/>
    </row>
    <row r="335" spans="1:10" x14ac:dyDescent="0.2">
      <c r="A335" s="215"/>
      <c r="B335" s="7" t="s">
        <v>12</v>
      </c>
      <c r="C335" s="31">
        <v>72131</v>
      </c>
      <c r="D335" s="7" t="s">
        <v>166</v>
      </c>
      <c r="E335" s="32" t="s">
        <v>84</v>
      </c>
      <c r="F335" s="32" t="s">
        <v>169</v>
      </c>
      <c r="G335" s="7">
        <v>72.47</v>
      </c>
      <c r="H335" s="6">
        <f t="shared" si="31"/>
        <v>144.94</v>
      </c>
      <c r="I335" s="18"/>
      <c r="J335" s="18"/>
    </row>
    <row r="336" spans="1:10" x14ac:dyDescent="0.2">
      <c r="A336" s="215"/>
      <c r="B336" s="7" t="s">
        <v>12</v>
      </c>
      <c r="C336" s="8">
        <v>87868</v>
      </c>
      <c r="D336" s="7" t="s">
        <v>168</v>
      </c>
      <c r="E336" s="32" t="s">
        <v>84</v>
      </c>
      <c r="F336" s="32" t="s">
        <v>169</v>
      </c>
      <c r="G336" s="32">
        <v>2.72</v>
      </c>
      <c r="H336" s="6">
        <f t="shared" si="31"/>
        <v>5.44</v>
      </c>
      <c r="I336" s="18"/>
      <c r="J336" s="18"/>
    </row>
    <row r="337" spans="1:10" x14ac:dyDescent="0.2">
      <c r="A337" s="215"/>
      <c r="B337" s="7" t="s">
        <v>12</v>
      </c>
      <c r="C337" s="8">
        <v>87793</v>
      </c>
      <c r="D337" s="7" t="s">
        <v>170</v>
      </c>
      <c r="E337" s="32" t="s">
        <v>84</v>
      </c>
      <c r="F337" s="32" t="s">
        <v>169</v>
      </c>
      <c r="G337" s="32">
        <v>19.86</v>
      </c>
      <c r="H337" s="6">
        <f t="shared" si="31"/>
        <v>39.72</v>
      </c>
      <c r="I337" s="18"/>
      <c r="J337" s="18"/>
    </row>
    <row r="338" spans="1:10" x14ac:dyDescent="0.2">
      <c r="A338" s="215"/>
      <c r="B338" s="7" t="s">
        <v>12</v>
      </c>
      <c r="C338" s="31">
        <v>3061</v>
      </c>
      <c r="D338" s="7" t="s">
        <v>171</v>
      </c>
      <c r="E338" s="32" t="s">
        <v>31</v>
      </c>
      <c r="F338" s="32" t="s">
        <v>218</v>
      </c>
      <c r="G338" s="32">
        <v>5.45</v>
      </c>
      <c r="H338" s="6">
        <f t="shared" si="31"/>
        <v>0.98099999999999998</v>
      </c>
      <c r="I338" s="18"/>
      <c r="J338" s="18"/>
    </row>
    <row r="339" spans="1:10" x14ac:dyDescent="0.2">
      <c r="A339" s="218"/>
      <c r="B339" s="7" t="s">
        <v>12</v>
      </c>
      <c r="C339" s="31" t="s">
        <v>219</v>
      </c>
      <c r="D339" s="7" t="s">
        <v>173</v>
      </c>
      <c r="E339" s="32" t="s">
        <v>141</v>
      </c>
      <c r="F339" s="32" t="s">
        <v>220</v>
      </c>
      <c r="G339" s="32">
        <v>30.18</v>
      </c>
      <c r="H339" s="6">
        <f t="shared" si="31"/>
        <v>1.5090000000000001</v>
      </c>
      <c r="I339" s="18"/>
      <c r="J339" s="18"/>
    </row>
    <row r="341" spans="1:10" ht="15.75" customHeight="1" x14ac:dyDescent="0.2">
      <c r="A341" s="203" t="s">
        <v>2</v>
      </c>
      <c r="B341" s="204"/>
      <c r="C341" s="205"/>
      <c r="D341" s="206" t="s">
        <v>221</v>
      </c>
      <c r="E341" s="3" t="s">
        <v>4</v>
      </c>
      <c r="F341" s="3" t="s">
        <v>178</v>
      </c>
      <c r="G341" s="208" t="s">
        <v>6</v>
      </c>
      <c r="H341" s="3" t="s">
        <v>7</v>
      </c>
    </row>
    <row r="342" spans="1:10" ht="12.75" customHeight="1" x14ac:dyDescent="0.2">
      <c r="A342" s="11" t="s">
        <v>187</v>
      </c>
      <c r="B342" s="12" t="s">
        <v>9</v>
      </c>
      <c r="C342" s="12" t="s">
        <v>10</v>
      </c>
      <c r="D342" s="207"/>
      <c r="E342" s="3" t="s">
        <v>154</v>
      </c>
      <c r="F342" s="3">
        <v>1</v>
      </c>
      <c r="G342" s="209"/>
      <c r="H342" s="3">
        <f>ROUND(SUM(H343:H348),2)</f>
        <v>37.049999999999997</v>
      </c>
    </row>
    <row r="343" spans="1:10" x14ac:dyDescent="0.2">
      <c r="A343" s="214">
        <v>62</v>
      </c>
      <c r="B343" s="7" t="s">
        <v>12</v>
      </c>
      <c r="C343" s="31">
        <v>3061</v>
      </c>
      <c r="D343" s="7" t="s">
        <v>171</v>
      </c>
      <c r="E343" s="32" t="s">
        <v>31</v>
      </c>
      <c r="F343" s="32" t="s">
        <v>169</v>
      </c>
      <c r="G343" s="32">
        <v>5.45</v>
      </c>
      <c r="H343" s="7">
        <f t="shared" ref="H343" si="32">F343*G343</f>
        <v>10.9</v>
      </c>
    </row>
    <row r="344" spans="1:10" x14ac:dyDescent="0.2">
      <c r="A344" s="215"/>
      <c r="B344" s="7" t="s">
        <v>12</v>
      </c>
      <c r="C344" s="7" t="s">
        <v>214</v>
      </c>
      <c r="D344" s="7" t="s">
        <v>157</v>
      </c>
      <c r="E344" s="7" t="s">
        <v>31</v>
      </c>
      <c r="F344" s="7">
        <v>7.0000000000000007E-2</v>
      </c>
      <c r="G344" s="7">
        <v>68.05</v>
      </c>
      <c r="H344" s="7">
        <f>F344*G344</f>
        <v>4.7635000000000005</v>
      </c>
    </row>
    <row r="345" spans="1:10" x14ac:dyDescent="0.2">
      <c r="A345" s="215"/>
      <c r="B345" s="7" t="s">
        <v>12</v>
      </c>
      <c r="C345" s="7">
        <v>7042</v>
      </c>
      <c r="D345" s="8" t="s">
        <v>222</v>
      </c>
      <c r="E345" s="7" t="s">
        <v>21</v>
      </c>
      <c r="F345" s="7">
        <v>0.05</v>
      </c>
      <c r="G345" s="7">
        <v>20.28</v>
      </c>
      <c r="H345" s="7">
        <f>F345*G345</f>
        <v>1.014</v>
      </c>
    </row>
    <row r="346" spans="1:10" x14ac:dyDescent="0.2">
      <c r="A346" s="215"/>
      <c r="B346" s="7" t="s">
        <v>12</v>
      </c>
      <c r="C346" s="7">
        <v>1139</v>
      </c>
      <c r="D346" s="8" t="s">
        <v>184</v>
      </c>
      <c r="E346" s="7" t="s">
        <v>21</v>
      </c>
      <c r="F346" s="7">
        <v>0.05</v>
      </c>
      <c r="G346" s="7">
        <v>96.19</v>
      </c>
      <c r="H346" s="7">
        <f>F346*G346</f>
        <v>4.8094999999999999</v>
      </c>
    </row>
    <row r="347" spans="1:10" x14ac:dyDescent="0.2">
      <c r="A347" s="215"/>
      <c r="B347" s="7" t="s">
        <v>12</v>
      </c>
      <c r="C347" s="31" t="s">
        <v>219</v>
      </c>
      <c r="D347" s="7" t="s">
        <v>173</v>
      </c>
      <c r="E347" s="32" t="s">
        <v>141</v>
      </c>
      <c r="F347" s="32" t="s">
        <v>174</v>
      </c>
      <c r="G347" s="32">
        <v>5.45</v>
      </c>
      <c r="H347" s="7">
        <f t="shared" ref="H347" si="33">F347*G347</f>
        <v>8.1750000000000007</v>
      </c>
    </row>
    <row r="348" spans="1:10" x14ac:dyDescent="0.2">
      <c r="A348" s="218"/>
      <c r="B348" s="7" t="s">
        <v>12</v>
      </c>
      <c r="C348" s="7">
        <v>6111</v>
      </c>
      <c r="D348" s="8" t="s">
        <v>32</v>
      </c>
      <c r="E348" s="7" t="s">
        <v>26</v>
      </c>
      <c r="F348" s="7">
        <v>1</v>
      </c>
      <c r="G348" s="7">
        <v>7.39</v>
      </c>
      <c r="H348" s="27">
        <f>F348*G348</f>
        <v>7.39</v>
      </c>
    </row>
    <row r="350" spans="1:10" ht="12.75" customHeight="1" x14ac:dyDescent="0.2">
      <c r="A350" s="203" t="s">
        <v>2</v>
      </c>
      <c r="B350" s="204"/>
      <c r="C350" s="205"/>
      <c r="D350" s="206" t="s">
        <v>223</v>
      </c>
      <c r="E350" s="3" t="s">
        <v>4</v>
      </c>
      <c r="F350" s="3" t="s">
        <v>178</v>
      </c>
      <c r="G350" s="208" t="s">
        <v>6</v>
      </c>
      <c r="H350" s="3" t="s">
        <v>7</v>
      </c>
    </row>
    <row r="351" spans="1:10" ht="12.75" customHeight="1" x14ac:dyDescent="0.2">
      <c r="A351" s="11" t="s">
        <v>187</v>
      </c>
      <c r="B351" s="12" t="s">
        <v>9</v>
      </c>
      <c r="C351" s="12" t="s">
        <v>10</v>
      </c>
      <c r="D351" s="207"/>
      <c r="E351" s="3" t="s">
        <v>154</v>
      </c>
      <c r="F351" s="3">
        <v>1</v>
      </c>
      <c r="G351" s="209"/>
      <c r="H351" s="3">
        <f>ROUND(SUM(H352:H357),2)</f>
        <v>44.92</v>
      </c>
    </row>
    <row r="352" spans="1:10" x14ac:dyDescent="0.2">
      <c r="A352" s="214">
        <v>63</v>
      </c>
      <c r="B352" s="7" t="s">
        <v>12</v>
      </c>
      <c r="C352" s="31">
        <v>3061</v>
      </c>
      <c r="D352" s="7" t="s">
        <v>171</v>
      </c>
      <c r="E352" s="32" t="s">
        <v>31</v>
      </c>
      <c r="F352" s="32" t="s">
        <v>169</v>
      </c>
      <c r="G352" s="32">
        <v>5.45</v>
      </c>
      <c r="H352" s="7">
        <f t="shared" ref="H352" si="34">F352*G352</f>
        <v>10.9</v>
      </c>
    </row>
    <row r="353" spans="1:8" x14ac:dyDescent="0.2">
      <c r="A353" s="215"/>
      <c r="B353" s="7" t="s">
        <v>12</v>
      </c>
      <c r="C353" s="7" t="s">
        <v>214</v>
      </c>
      <c r="D353" s="7" t="s">
        <v>157</v>
      </c>
      <c r="E353" s="7" t="s">
        <v>31</v>
      </c>
      <c r="F353" s="7">
        <v>0.1</v>
      </c>
      <c r="G353" s="7">
        <v>68.05</v>
      </c>
      <c r="H353" s="7">
        <f>F353*G353</f>
        <v>6.8049999999999997</v>
      </c>
    </row>
    <row r="354" spans="1:8" x14ac:dyDescent="0.2">
      <c r="A354" s="215"/>
      <c r="B354" s="7" t="s">
        <v>12</v>
      </c>
      <c r="C354" s="7">
        <v>7042</v>
      </c>
      <c r="D354" s="8" t="s">
        <v>222</v>
      </c>
      <c r="E354" s="7" t="s">
        <v>21</v>
      </c>
      <c r="F354" s="7">
        <v>0.1</v>
      </c>
      <c r="G354" s="7">
        <v>20.28</v>
      </c>
      <c r="H354" s="7">
        <f>F354*G354</f>
        <v>2.028</v>
      </c>
    </row>
    <row r="355" spans="1:8" x14ac:dyDescent="0.2">
      <c r="A355" s="215"/>
      <c r="B355" s="7" t="s">
        <v>12</v>
      </c>
      <c r="C355" s="7">
        <v>1139</v>
      </c>
      <c r="D355" s="8" t="s">
        <v>184</v>
      </c>
      <c r="E355" s="7" t="s">
        <v>21</v>
      </c>
      <c r="F355" s="7">
        <v>0.1</v>
      </c>
      <c r="G355" s="7">
        <v>96.19</v>
      </c>
      <c r="H355" s="7">
        <f>F355*G355</f>
        <v>9.6189999999999998</v>
      </c>
    </row>
    <row r="356" spans="1:8" x14ac:dyDescent="0.2">
      <c r="A356" s="215"/>
      <c r="B356" s="7" t="s">
        <v>12</v>
      </c>
      <c r="C356" s="31" t="s">
        <v>219</v>
      </c>
      <c r="D356" s="7" t="s">
        <v>173</v>
      </c>
      <c r="E356" s="32" t="s">
        <v>141</v>
      </c>
      <c r="F356" s="32" t="s">
        <v>174</v>
      </c>
      <c r="G356" s="32">
        <v>5.45</v>
      </c>
      <c r="H356" s="7">
        <f t="shared" ref="H356" si="35">F356*G356</f>
        <v>8.1750000000000007</v>
      </c>
    </row>
    <row r="357" spans="1:8" x14ac:dyDescent="0.2">
      <c r="A357" s="218"/>
      <c r="B357" s="7" t="s">
        <v>12</v>
      </c>
      <c r="C357" s="7">
        <v>6111</v>
      </c>
      <c r="D357" s="8" t="s">
        <v>32</v>
      </c>
      <c r="E357" s="7" t="s">
        <v>26</v>
      </c>
      <c r="F357" s="7">
        <v>1</v>
      </c>
      <c r="G357" s="7">
        <v>7.39</v>
      </c>
      <c r="H357" s="27">
        <f>F357*G357</f>
        <v>7.39</v>
      </c>
    </row>
    <row r="359" spans="1:8" ht="12.75" customHeight="1" x14ac:dyDescent="0.2">
      <c r="A359" s="203" t="s">
        <v>2</v>
      </c>
      <c r="B359" s="204"/>
      <c r="C359" s="205"/>
      <c r="D359" s="206" t="s">
        <v>224</v>
      </c>
      <c r="E359" s="3" t="s">
        <v>4</v>
      </c>
      <c r="F359" s="3" t="s">
        <v>178</v>
      </c>
      <c r="G359" s="208" t="s">
        <v>6</v>
      </c>
      <c r="H359" s="3" t="s">
        <v>7</v>
      </c>
    </row>
    <row r="360" spans="1:8" ht="12.75" customHeight="1" x14ac:dyDescent="0.2">
      <c r="A360" s="11" t="s">
        <v>187</v>
      </c>
      <c r="B360" s="12" t="s">
        <v>9</v>
      </c>
      <c r="C360" s="12" t="s">
        <v>10</v>
      </c>
      <c r="D360" s="207"/>
      <c r="E360" s="3" t="s">
        <v>154</v>
      </c>
      <c r="F360" s="3">
        <v>1</v>
      </c>
      <c r="G360" s="209"/>
      <c r="H360" s="3">
        <f>ROUND(SUM(H361:H365),2)</f>
        <v>33.01</v>
      </c>
    </row>
    <row r="361" spans="1:8" x14ac:dyDescent="0.2">
      <c r="A361" s="210">
        <v>65</v>
      </c>
      <c r="B361" s="7" t="s">
        <v>12</v>
      </c>
      <c r="C361" s="7">
        <v>6111</v>
      </c>
      <c r="D361" s="8" t="s">
        <v>32</v>
      </c>
      <c r="E361" s="7" t="s">
        <v>26</v>
      </c>
      <c r="F361" s="7">
        <v>4</v>
      </c>
      <c r="G361" s="7">
        <v>7.39</v>
      </c>
      <c r="H361" s="27">
        <f>F361*G361</f>
        <v>29.56</v>
      </c>
    </row>
    <row r="362" spans="1:8" x14ac:dyDescent="0.2">
      <c r="A362" s="210"/>
      <c r="B362" s="7" t="s">
        <v>12</v>
      </c>
      <c r="C362" s="7">
        <v>72899</v>
      </c>
      <c r="D362" s="42" t="s">
        <v>225</v>
      </c>
      <c r="E362" s="7" t="s">
        <v>31</v>
      </c>
      <c r="F362" s="7">
        <v>1</v>
      </c>
      <c r="G362" s="7">
        <v>3.45</v>
      </c>
      <c r="H362" s="27">
        <f>F362*G362</f>
        <v>3.45</v>
      </c>
    </row>
    <row r="363" spans="1:8" x14ac:dyDescent="0.2">
      <c r="A363" s="210"/>
      <c r="B363" s="7"/>
      <c r="C363" s="7"/>
      <c r="D363" s="42"/>
      <c r="E363" s="7"/>
      <c r="F363" s="7"/>
      <c r="G363" s="7"/>
      <c r="H363" s="7"/>
    </row>
    <row r="364" spans="1:8" x14ac:dyDescent="0.2">
      <c r="A364" s="210"/>
      <c r="B364" s="7"/>
      <c r="C364" s="7"/>
      <c r="D364" s="42"/>
      <c r="E364" s="7"/>
      <c r="F364" s="7"/>
      <c r="G364" s="7"/>
    </row>
    <row r="365" spans="1:8" ht="12.75" customHeight="1" x14ac:dyDescent="0.2">
      <c r="A365" s="210"/>
      <c r="B365" s="7"/>
      <c r="C365" s="7"/>
      <c r="D365" s="42"/>
      <c r="E365" s="7"/>
      <c r="F365" s="7"/>
      <c r="G365" s="7"/>
      <c r="H365" s="3"/>
    </row>
    <row r="366" spans="1:8" ht="12.75" customHeight="1" x14ac:dyDescent="0.2">
      <c r="H366" s="3"/>
    </row>
    <row r="367" spans="1:8" x14ac:dyDescent="0.2">
      <c r="A367" s="203" t="s">
        <v>2</v>
      </c>
      <c r="B367" s="204"/>
      <c r="C367" s="205"/>
      <c r="D367" s="206" t="s">
        <v>226</v>
      </c>
      <c r="E367" s="3" t="s">
        <v>4</v>
      </c>
      <c r="F367" s="3" t="s">
        <v>178</v>
      </c>
      <c r="G367" s="208" t="s">
        <v>6</v>
      </c>
      <c r="H367" s="3" t="s">
        <v>7</v>
      </c>
    </row>
    <row r="368" spans="1:8" x14ac:dyDescent="0.2">
      <c r="A368" s="11" t="s">
        <v>187</v>
      </c>
      <c r="B368" s="12" t="s">
        <v>9</v>
      </c>
      <c r="C368" s="12" t="s">
        <v>10</v>
      </c>
      <c r="D368" s="207"/>
      <c r="E368" s="3" t="s">
        <v>84</v>
      </c>
      <c r="F368" s="3">
        <v>1</v>
      </c>
      <c r="G368" s="209"/>
      <c r="H368" s="27">
        <f>SUM(H369:H371)</f>
        <v>83.61</v>
      </c>
    </row>
    <row r="369" spans="1:8" x14ac:dyDescent="0.2">
      <c r="A369" s="214">
        <v>66</v>
      </c>
      <c r="B369" s="7" t="s">
        <v>12</v>
      </c>
      <c r="C369" s="7">
        <v>6111</v>
      </c>
      <c r="D369" s="8" t="s">
        <v>32</v>
      </c>
      <c r="E369" s="7" t="s">
        <v>26</v>
      </c>
      <c r="F369" s="7">
        <v>6</v>
      </c>
      <c r="G369" s="7">
        <v>7.39</v>
      </c>
      <c r="H369" s="27">
        <f>F369*G369</f>
        <v>44.339999999999996</v>
      </c>
    </row>
    <row r="370" spans="1:8" x14ac:dyDescent="0.2">
      <c r="A370" s="215"/>
      <c r="B370" s="7" t="s">
        <v>12</v>
      </c>
      <c r="C370" s="7">
        <v>72899</v>
      </c>
      <c r="D370" s="42" t="s">
        <v>225</v>
      </c>
      <c r="E370" s="7" t="s">
        <v>31</v>
      </c>
      <c r="F370" s="7">
        <v>1</v>
      </c>
      <c r="G370" s="7">
        <v>3.45</v>
      </c>
      <c r="H370" s="27">
        <f t="shared" ref="H370:H371" si="36">F370*G370</f>
        <v>3.45</v>
      </c>
    </row>
    <row r="371" spans="1:8" x14ac:dyDescent="0.2">
      <c r="A371" s="218"/>
      <c r="B371" s="7" t="s">
        <v>12</v>
      </c>
      <c r="C371" s="7">
        <v>1513</v>
      </c>
      <c r="D371" s="42" t="s">
        <v>227</v>
      </c>
      <c r="E371" s="7" t="s">
        <v>26</v>
      </c>
      <c r="F371" s="7">
        <v>3</v>
      </c>
      <c r="G371" s="7">
        <v>11.94</v>
      </c>
      <c r="H371" s="27">
        <f t="shared" si="36"/>
        <v>35.82</v>
      </c>
    </row>
    <row r="373" spans="1:8" ht="12.75" customHeight="1" x14ac:dyDescent="0.2">
      <c r="A373" s="203" t="s">
        <v>2</v>
      </c>
      <c r="B373" s="204"/>
      <c r="C373" s="205"/>
      <c r="D373" s="206" t="s">
        <v>228</v>
      </c>
      <c r="E373" s="3" t="s">
        <v>4</v>
      </c>
      <c r="F373" s="3" t="s">
        <v>178</v>
      </c>
      <c r="G373" s="208" t="s">
        <v>6</v>
      </c>
      <c r="H373" s="3" t="s">
        <v>7</v>
      </c>
    </row>
    <row r="374" spans="1:8" ht="12.75" customHeight="1" x14ac:dyDescent="0.2">
      <c r="A374" s="11" t="s">
        <v>187</v>
      </c>
      <c r="B374" s="12" t="s">
        <v>9</v>
      </c>
      <c r="C374" s="12" t="s">
        <v>10</v>
      </c>
      <c r="D374" s="207"/>
      <c r="E374" s="3" t="s">
        <v>31</v>
      </c>
      <c r="F374" s="3">
        <v>1</v>
      </c>
      <c r="G374" s="209"/>
      <c r="H374" s="3">
        <f>ROUND(SUM(H375:H376),2)</f>
        <v>6.99</v>
      </c>
    </row>
    <row r="375" spans="1:8" x14ac:dyDescent="0.2">
      <c r="A375" s="210">
        <v>67</v>
      </c>
      <c r="B375" s="7" t="s">
        <v>12</v>
      </c>
      <c r="C375" s="7">
        <v>7042</v>
      </c>
      <c r="D375" s="8" t="s">
        <v>222</v>
      </c>
      <c r="E375" s="7">
        <v>0.06</v>
      </c>
      <c r="F375" s="7">
        <v>0.06</v>
      </c>
      <c r="G375" s="7">
        <v>20.28</v>
      </c>
      <c r="H375" s="7">
        <f>F375*G375</f>
        <v>1.2168000000000001</v>
      </c>
    </row>
    <row r="376" spans="1:8" x14ac:dyDescent="0.2">
      <c r="A376" s="210"/>
      <c r="B376" s="7" t="s">
        <v>12</v>
      </c>
      <c r="C376" s="7">
        <v>1139</v>
      </c>
      <c r="D376" s="8" t="s">
        <v>184</v>
      </c>
      <c r="E376" s="7" t="s">
        <v>26</v>
      </c>
      <c r="F376" s="7">
        <v>0.06</v>
      </c>
      <c r="G376" s="7">
        <v>96.19</v>
      </c>
      <c r="H376" s="7">
        <f>F376*G376</f>
        <v>5.7713999999999999</v>
      </c>
    </row>
    <row r="377" spans="1:8" x14ac:dyDescent="0.2">
      <c r="A377" s="43"/>
      <c r="B377" s="44"/>
      <c r="C377" s="44"/>
      <c r="D377" s="44"/>
      <c r="E377" s="44"/>
      <c r="F377" s="44"/>
      <c r="G377" s="44"/>
    </row>
    <row r="378" spans="1:8" ht="12.75" customHeight="1" x14ac:dyDescent="0.2">
      <c r="A378" s="45"/>
      <c r="B378" s="46"/>
      <c r="C378" s="46"/>
      <c r="D378" s="46"/>
      <c r="E378" s="46"/>
      <c r="F378" s="46"/>
      <c r="G378" s="46"/>
      <c r="H378" s="3"/>
    </row>
    <row r="379" spans="1:8" ht="12.75" customHeight="1" x14ac:dyDescent="0.2">
      <c r="A379" s="203" t="s">
        <v>2</v>
      </c>
      <c r="B379" s="204"/>
      <c r="C379" s="205"/>
      <c r="D379" s="206" t="s">
        <v>229</v>
      </c>
      <c r="E379" s="3" t="s">
        <v>4</v>
      </c>
      <c r="F379" s="3" t="s">
        <v>178</v>
      </c>
      <c r="G379" s="208" t="s">
        <v>6</v>
      </c>
      <c r="H379" s="3" t="s">
        <v>7</v>
      </c>
    </row>
    <row r="380" spans="1:8" x14ac:dyDescent="0.2">
      <c r="A380" s="11" t="s">
        <v>187</v>
      </c>
      <c r="B380" s="12" t="s">
        <v>9</v>
      </c>
      <c r="C380" s="12" t="s">
        <v>10</v>
      </c>
      <c r="D380" s="207"/>
      <c r="E380" s="3" t="s">
        <v>31</v>
      </c>
      <c r="F380" s="3">
        <v>1</v>
      </c>
      <c r="G380" s="209"/>
      <c r="H380" s="3">
        <f>ROUND(SUM(H381:H383),2)</f>
        <v>14.87</v>
      </c>
    </row>
    <row r="381" spans="1:8" x14ac:dyDescent="0.2">
      <c r="A381" s="214">
        <v>68</v>
      </c>
      <c r="B381" s="7" t="s">
        <v>12</v>
      </c>
      <c r="C381" s="7">
        <v>6079</v>
      </c>
      <c r="D381" s="8" t="s">
        <v>230</v>
      </c>
      <c r="E381" s="7" t="s">
        <v>31</v>
      </c>
      <c r="F381" s="7">
        <f>0.06*1.25</f>
        <v>7.4999999999999997E-2</v>
      </c>
      <c r="G381" s="7">
        <v>5.83</v>
      </c>
      <c r="H381" s="7">
        <f>F381*G381</f>
        <v>0.43724999999999997</v>
      </c>
    </row>
    <row r="382" spans="1:8" x14ac:dyDescent="0.2">
      <c r="A382" s="215"/>
      <c r="B382" s="7" t="s">
        <v>12</v>
      </c>
      <c r="C382" s="7">
        <v>1139</v>
      </c>
      <c r="D382" s="8" t="s">
        <v>184</v>
      </c>
      <c r="E382" s="7" t="s">
        <v>26</v>
      </c>
      <c r="F382" s="7">
        <v>0.15</v>
      </c>
      <c r="G382" s="7">
        <v>96.19</v>
      </c>
      <c r="H382" s="27">
        <f>F382*G382</f>
        <v>14.4285</v>
      </c>
    </row>
    <row r="383" spans="1:8" x14ac:dyDescent="0.2">
      <c r="A383" s="215"/>
      <c r="B383" s="7" t="s">
        <v>12</v>
      </c>
      <c r="C383" s="7">
        <v>6111</v>
      </c>
      <c r="D383" s="8" t="s">
        <v>32</v>
      </c>
      <c r="E383" s="7" t="s">
        <v>26</v>
      </c>
      <c r="F383" s="7">
        <v>1</v>
      </c>
      <c r="G383" s="7">
        <v>7.39</v>
      </c>
      <c r="H383" s="7"/>
    </row>
    <row r="385" spans="1:8" x14ac:dyDescent="0.2">
      <c r="A385" s="203" t="s">
        <v>2</v>
      </c>
      <c r="B385" s="204"/>
      <c r="C385" s="205"/>
      <c r="D385" s="206" t="s">
        <v>231</v>
      </c>
      <c r="E385" s="3" t="s">
        <v>4</v>
      </c>
      <c r="F385" s="3" t="s">
        <v>178</v>
      </c>
      <c r="G385" s="208" t="s">
        <v>6</v>
      </c>
      <c r="H385" s="3" t="s">
        <v>7</v>
      </c>
    </row>
    <row r="386" spans="1:8" x14ac:dyDescent="0.2">
      <c r="A386" s="47" t="s">
        <v>187</v>
      </c>
      <c r="B386" s="15" t="s">
        <v>9</v>
      </c>
      <c r="C386" s="15" t="s">
        <v>10</v>
      </c>
      <c r="D386" s="207"/>
      <c r="E386" s="16" t="s">
        <v>15</v>
      </c>
      <c r="F386" s="16">
        <v>1</v>
      </c>
      <c r="G386" s="209"/>
      <c r="H386" s="3">
        <f>ROUND(SUM(H387:H388),2)</f>
        <v>4235.3500000000004</v>
      </c>
    </row>
    <row r="387" spans="1:8" x14ac:dyDescent="0.2">
      <c r="A387" s="216">
        <v>69</v>
      </c>
      <c r="B387" s="6" t="s">
        <v>12</v>
      </c>
      <c r="C387" s="7">
        <v>2707</v>
      </c>
      <c r="D387" s="8" t="s">
        <v>20</v>
      </c>
      <c r="E387" s="7" t="s">
        <v>21</v>
      </c>
      <c r="F387" s="7">
        <v>37</v>
      </c>
      <c r="G387" s="7">
        <v>100.6</v>
      </c>
      <c r="H387" s="7">
        <f>F387*G387</f>
        <v>3722.2</v>
      </c>
    </row>
    <row r="388" spans="1:8" x14ac:dyDescent="0.2">
      <c r="A388" s="217"/>
      <c r="B388" s="6" t="s">
        <v>12</v>
      </c>
      <c r="C388" s="7">
        <v>2355</v>
      </c>
      <c r="D388" s="8" t="s">
        <v>29</v>
      </c>
      <c r="E388" s="7" t="s">
        <v>26</v>
      </c>
      <c r="F388" s="7">
        <v>33</v>
      </c>
      <c r="G388" s="7">
        <v>15.55</v>
      </c>
      <c r="H388" s="7">
        <f t="shared" ref="H388" si="37">F388*G388</f>
        <v>513.15</v>
      </c>
    </row>
    <row r="389" spans="1:8" x14ac:dyDescent="0.2">
      <c r="A389" s="17"/>
      <c r="B389" s="18"/>
      <c r="C389" s="18"/>
      <c r="D389" s="19"/>
      <c r="E389" s="18"/>
      <c r="F389" s="18"/>
      <c r="G389" s="18"/>
      <c r="H389" s="18"/>
    </row>
    <row r="390" spans="1:8" x14ac:dyDescent="0.2">
      <c r="A390" s="203" t="s">
        <v>2</v>
      </c>
      <c r="B390" s="204"/>
      <c r="C390" s="205"/>
      <c r="D390" s="206" t="s">
        <v>232</v>
      </c>
      <c r="E390" s="3" t="s">
        <v>4</v>
      </c>
      <c r="F390" s="3" t="s">
        <v>178</v>
      </c>
      <c r="G390" s="208" t="s">
        <v>6</v>
      </c>
      <c r="H390" s="3" t="s">
        <v>7</v>
      </c>
    </row>
    <row r="391" spans="1:8" x14ac:dyDescent="0.2">
      <c r="A391" s="47" t="s">
        <v>187</v>
      </c>
      <c r="B391" s="15" t="s">
        <v>9</v>
      </c>
      <c r="C391" s="15" t="s">
        <v>10</v>
      </c>
      <c r="D391" s="207"/>
      <c r="E391" s="16" t="s">
        <v>84</v>
      </c>
      <c r="F391" s="16">
        <v>1</v>
      </c>
      <c r="G391" s="209"/>
      <c r="H391" s="3">
        <f>ROUND(SUM(H392:H396),2)</f>
        <v>6908.87</v>
      </c>
    </row>
    <row r="392" spans="1:8" x14ac:dyDescent="0.2">
      <c r="A392" s="216">
        <v>70</v>
      </c>
      <c r="B392" s="7" t="s">
        <v>12</v>
      </c>
      <c r="C392" s="7">
        <v>2707</v>
      </c>
      <c r="D392" s="8" t="s">
        <v>20</v>
      </c>
      <c r="E392" s="7" t="s">
        <v>21</v>
      </c>
      <c r="F392" s="7">
        <v>40</v>
      </c>
      <c r="G392" s="7">
        <v>100.6</v>
      </c>
      <c r="H392" s="7">
        <f>F392*G392</f>
        <v>4024</v>
      </c>
    </row>
    <row r="393" spans="1:8" x14ac:dyDescent="0.2">
      <c r="A393" s="219"/>
      <c r="B393" s="7" t="s">
        <v>12</v>
      </c>
      <c r="C393" s="7">
        <v>2355</v>
      </c>
      <c r="D393" s="8" t="s">
        <v>29</v>
      </c>
      <c r="E393" s="7" t="s">
        <v>26</v>
      </c>
      <c r="F393" s="7">
        <v>45</v>
      </c>
      <c r="G393" s="7">
        <v>15.55</v>
      </c>
      <c r="H393" s="7">
        <f t="shared" ref="H393:H396" si="38">F393*G393</f>
        <v>699.75</v>
      </c>
    </row>
    <row r="394" spans="1:8" ht="15" customHeight="1" x14ac:dyDescent="0.2">
      <c r="A394" s="219"/>
      <c r="B394" s="7" t="s">
        <v>12</v>
      </c>
      <c r="C394" s="7">
        <v>72733</v>
      </c>
      <c r="D394" s="8" t="s">
        <v>233</v>
      </c>
      <c r="E394" s="7" t="s">
        <v>15</v>
      </c>
      <c r="F394" s="7">
        <v>1</v>
      </c>
      <c r="G394" s="7">
        <v>490.62</v>
      </c>
      <c r="H394" s="7">
        <f t="shared" si="38"/>
        <v>490.62</v>
      </c>
    </row>
    <row r="395" spans="1:8" x14ac:dyDescent="0.2">
      <c r="A395" s="219"/>
      <c r="B395" s="7" t="s">
        <v>12</v>
      </c>
      <c r="C395" s="7">
        <v>88322</v>
      </c>
      <c r="D395" s="8" t="s">
        <v>234</v>
      </c>
      <c r="E395" s="7" t="s">
        <v>26</v>
      </c>
      <c r="F395" s="7">
        <v>50</v>
      </c>
      <c r="G395" s="7">
        <v>22.35</v>
      </c>
      <c r="H395" s="7">
        <f t="shared" si="38"/>
        <v>1117.5</v>
      </c>
    </row>
    <row r="396" spans="1:8" x14ac:dyDescent="0.2">
      <c r="A396" s="217"/>
      <c r="B396" s="7" t="s">
        <v>12</v>
      </c>
      <c r="C396" s="7">
        <v>88244</v>
      </c>
      <c r="D396" s="8" t="s">
        <v>235</v>
      </c>
      <c r="E396" s="7" t="s">
        <v>26</v>
      </c>
      <c r="F396" s="7">
        <v>50</v>
      </c>
      <c r="G396" s="7">
        <v>11.54</v>
      </c>
      <c r="H396" s="7">
        <f t="shared" si="38"/>
        <v>577</v>
      </c>
    </row>
    <row r="397" spans="1:8" x14ac:dyDescent="0.2">
      <c r="A397" s="17"/>
      <c r="B397" s="18"/>
      <c r="C397" s="18"/>
      <c r="D397" s="19"/>
      <c r="E397" s="18"/>
      <c r="F397" s="18"/>
      <c r="G397" s="18"/>
      <c r="H397" s="18"/>
    </row>
    <row r="398" spans="1:8" x14ac:dyDescent="0.2">
      <c r="A398" s="203" t="s">
        <v>2</v>
      </c>
      <c r="B398" s="204"/>
      <c r="C398" s="205"/>
      <c r="D398" s="206" t="s">
        <v>236</v>
      </c>
      <c r="E398" s="3" t="s">
        <v>4</v>
      </c>
      <c r="F398" s="3" t="s">
        <v>178</v>
      </c>
      <c r="G398" s="208" t="s">
        <v>6</v>
      </c>
      <c r="H398" s="3" t="s">
        <v>7</v>
      </c>
    </row>
    <row r="399" spans="1:8" x14ac:dyDescent="0.2">
      <c r="A399" s="47" t="s">
        <v>187</v>
      </c>
      <c r="B399" s="15" t="s">
        <v>9</v>
      </c>
      <c r="C399" s="15" t="s">
        <v>10</v>
      </c>
      <c r="D399" s="207"/>
      <c r="E399" s="16" t="s">
        <v>84</v>
      </c>
      <c r="F399" s="16">
        <v>1</v>
      </c>
      <c r="G399" s="209"/>
      <c r="H399" s="3">
        <f>ROUND(SUM(H400:H404),2)</f>
        <v>7865.82</v>
      </c>
    </row>
    <row r="400" spans="1:8" x14ac:dyDescent="0.2">
      <c r="A400" s="216">
        <v>71</v>
      </c>
      <c r="B400" s="7" t="s">
        <v>12</v>
      </c>
      <c r="C400" s="7">
        <v>2707</v>
      </c>
      <c r="D400" s="8" t="s">
        <v>20</v>
      </c>
      <c r="E400" s="7" t="s">
        <v>21</v>
      </c>
      <c r="F400" s="7">
        <v>40</v>
      </c>
      <c r="G400" s="7">
        <v>120.54</v>
      </c>
      <c r="H400" s="7">
        <f>F400*G400</f>
        <v>4821.6000000000004</v>
      </c>
    </row>
    <row r="401" spans="1:8" x14ac:dyDescent="0.2">
      <c r="A401" s="219"/>
      <c r="B401" s="7" t="s">
        <v>12</v>
      </c>
      <c r="C401" s="7">
        <v>2355</v>
      </c>
      <c r="D401" s="8" t="s">
        <v>29</v>
      </c>
      <c r="E401" s="7" t="s">
        <v>26</v>
      </c>
      <c r="F401" s="7">
        <v>45</v>
      </c>
      <c r="G401" s="7">
        <v>16.38</v>
      </c>
      <c r="H401" s="7">
        <f t="shared" ref="H401:H404" si="39">F401*G401</f>
        <v>737.09999999999991</v>
      </c>
    </row>
    <row r="402" spans="1:8" ht="15" customHeight="1" x14ac:dyDescent="0.2">
      <c r="A402" s="219"/>
      <c r="B402" s="7" t="s">
        <v>12</v>
      </c>
      <c r="C402" s="7">
        <v>72733</v>
      </c>
      <c r="D402" s="8" t="s">
        <v>233</v>
      </c>
      <c r="E402" s="7" t="s">
        <v>15</v>
      </c>
      <c r="F402" s="7">
        <v>1</v>
      </c>
      <c r="G402" s="7">
        <v>490.62</v>
      </c>
      <c r="H402" s="7">
        <f t="shared" si="39"/>
        <v>490.62</v>
      </c>
    </row>
    <row r="403" spans="1:8" x14ac:dyDescent="0.2">
      <c r="A403" s="219"/>
      <c r="B403" s="7" t="s">
        <v>12</v>
      </c>
      <c r="C403" s="7">
        <v>88322</v>
      </c>
      <c r="D403" s="8" t="s">
        <v>234</v>
      </c>
      <c r="E403" s="7" t="s">
        <v>26</v>
      </c>
      <c r="F403" s="7">
        <v>50</v>
      </c>
      <c r="G403" s="7">
        <v>25.47</v>
      </c>
      <c r="H403" s="7">
        <f t="shared" si="39"/>
        <v>1273.5</v>
      </c>
    </row>
    <row r="404" spans="1:8" x14ac:dyDescent="0.2">
      <c r="A404" s="217"/>
      <c r="B404" s="7" t="s">
        <v>12</v>
      </c>
      <c r="C404" s="7">
        <v>88244</v>
      </c>
      <c r="D404" s="8" t="s">
        <v>235</v>
      </c>
      <c r="E404" s="7" t="s">
        <v>26</v>
      </c>
      <c r="F404" s="7">
        <v>50</v>
      </c>
      <c r="G404" s="7">
        <v>10.86</v>
      </c>
      <c r="H404" s="7">
        <f t="shared" si="39"/>
        <v>543</v>
      </c>
    </row>
    <row r="406" spans="1:8" x14ac:dyDescent="0.2">
      <c r="A406" s="203" t="s">
        <v>2</v>
      </c>
      <c r="B406" s="204"/>
      <c r="C406" s="205"/>
      <c r="D406" s="206" t="s">
        <v>236</v>
      </c>
      <c r="E406" s="3" t="s">
        <v>4</v>
      </c>
      <c r="F406" s="3" t="s">
        <v>178</v>
      </c>
      <c r="G406" s="208" t="s">
        <v>6</v>
      </c>
      <c r="H406" s="3" t="s">
        <v>7</v>
      </c>
    </row>
    <row r="407" spans="1:8" x14ac:dyDescent="0.2">
      <c r="A407" s="47" t="s">
        <v>187</v>
      </c>
      <c r="B407" s="15" t="s">
        <v>9</v>
      </c>
      <c r="C407" s="15" t="s">
        <v>10</v>
      </c>
      <c r="D407" s="237"/>
      <c r="E407" s="16" t="s">
        <v>84</v>
      </c>
      <c r="F407" s="16">
        <v>1</v>
      </c>
      <c r="G407" s="238"/>
      <c r="H407" s="16">
        <f>ROUND(SUM(H408:H411),2)</f>
        <v>305.76</v>
      </c>
    </row>
    <row r="408" spans="1:8" x14ac:dyDescent="0.2">
      <c r="A408" s="210">
        <v>72</v>
      </c>
      <c r="B408" s="7" t="s">
        <v>12</v>
      </c>
      <c r="C408" s="7" t="s">
        <v>237</v>
      </c>
      <c r="D408" s="8" t="s">
        <v>238</v>
      </c>
      <c r="E408" s="7" t="s">
        <v>4</v>
      </c>
      <c r="F408" s="7">
        <v>1</v>
      </c>
      <c r="G408" s="7">
        <v>52.87</v>
      </c>
      <c r="H408" s="7">
        <f t="shared" ref="H408:H411" si="40">F408*G408</f>
        <v>52.87</v>
      </c>
    </row>
    <row r="409" spans="1:8" x14ac:dyDescent="0.2">
      <c r="A409" s="210"/>
      <c r="B409" s="7" t="s">
        <v>12</v>
      </c>
      <c r="C409" s="7" t="s">
        <v>239</v>
      </c>
      <c r="D409" s="8" t="s">
        <v>240</v>
      </c>
      <c r="E409" s="7" t="s">
        <v>60</v>
      </c>
      <c r="F409" s="7">
        <v>6</v>
      </c>
      <c r="G409" s="7">
        <v>14.8</v>
      </c>
      <c r="H409" s="7">
        <f t="shared" si="40"/>
        <v>88.800000000000011</v>
      </c>
    </row>
    <row r="410" spans="1:8" x14ac:dyDescent="0.2">
      <c r="A410" s="210"/>
      <c r="B410" s="7" t="s">
        <v>12</v>
      </c>
      <c r="C410" s="7" t="s">
        <v>241</v>
      </c>
      <c r="D410" s="8" t="s">
        <v>242</v>
      </c>
      <c r="E410" s="7" t="s">
        <v>4</v>
      </c>
      <c r="F410" s="7">
        <v>1</v>
      </c>
      <c r="G410" s="7">
        <v>130.72999999999999</v>
      </c>
      <c r="H410" s="7">
        <f t="shared" si="40"/>
        <v>130.72999999999999</v>
      </c>
    </row>
    <row r="411" spans="1:8" x14ac:dyDescent="0.2">
      <c r="A411" s="210"/>
      <c r="B411" s="7" t="s">
        <v>12</v>
      </c>
      <c r="C411" s="7">
        <v>83879</v>
      </c>
      <c r="D411" s="8" t="s">
        <v>243</v>
      </c>
      <c r="E411" s="7" t="s">
        <v>4</v>
      </c>
      <c r="F411" s="7">
        <v>1</v>
      </c>
      <c r="G411" s="7">
        <v>33.36</v>
      </c>
      <c r="H411" s="7">
        <f t="shared" si="40"/>
        <v>33.36</v>
      </c>
    </row>
    <row r="413" spans="1:8" x14ac:dyDescent="0.2">
      <c r="A413" s="203" t="s">
        <v>2</v>
      </c>
      <c r="B413" s="204"/>
      <c r="C413" s="205"/>
      <c r="D413" s="206" t="s">
        <v>244</v>
      </c>
      <c r="E413" s="3" t="s">
        <v>4</v>
      </c>
      <c r="F413" s="3" t="s">
        <v>178</v>
      </c>
      <c r="G413" s="208" t="s">
        <v>6</v>
      </c>
      <c r="H413" s="3" t="s">
        <v>7</v>
      </c>
    </row>
    <row r="414" spans="1:8" x14ac:dyDescent="0.2">
      <c r="A414" s="11" t="s">
        <v>187</v>
      </c>
      <c r="B414" s="12" t="s">
        <v>9</v>
      </c>
      <c r="C414" s="12" t="s">
        <v>10</v>
      </c>
      <c r="D414" s="207"/>
      <c r="E414" s="3" t="s">
        <v>213</v>
      </c>
      <c r="F414" s="3">
        <v>1</v>
      </c>
      <c r="G414" s="209"/>
      <c r="H414" s="3">
        <f>ROUND(SUM(H415:H426),2)</f>
        <v>177.67</v>
      </c>
    </row>
    <row r="415" spans="1:8" x14ac:dyDescent="0.2">
      <c r="A415" s="210">
        <v>73</v>
      </c>
      <c r="B415" s="7" t="s">
        <v>12</v>
      </c>
      <c r="C415" s="7" t="s">
        <v>214</v>
      </c>
      <c r="D415" s="7" t="s">
        <v>157</v>
      </c>
      <c r="E415" s="7" t="s">
        <v>31</v>
      </c>
      <c r="F415" s="7">
        <v>0.02</v>
      </c>
      <c r="G415" s="7">
        <v>63.73</v>
      </c>
      <c r="H415" s="7">
        <f t="shared" ref="H415:H426" si="41">F415*G415</f>
        <v>1.2746</v>
      </c>
    </row>
    <row r="416" spans="1:8" x14ac:dyDescent="0.2">
      <c r="A416" s="210"/>
      <c r="B416" s="7" t="s">
        <v>12</v>
      </c>
      <c r="C416" s="7" t="s">
        <v>215</v>
      </c>
      <c r="D416" s="7" t="s">
        <v>159</v>
      </c>
      <c r="E416" s="7" t="s">
        <v>84</v>
      </c>
      <c r="F416" s="7">
        <v>0.01</v>
      </c>
      <c r="G416" s="7">
        <v>250.92</v>
      </c>
      <c r="H416" s="7">
        <f t="shared" si="41"/>
        <v>2.5091999999999999</v>
      </c>
    </row>
    <row r="417" spans="1:8" x14ac:dyDescent="0.2">
      <c r="A417" s="210"/>
      <c r="B417" s="7" t="s">
        <v>12</v>
      </c>
      <c r="C417" s="7" t="s">
        <v>160</v>
      </c>
      <c r="D417" s="7" t="s">
        <v>161</v>
      </c>
      <c r="E417" s="7" t="s">
        <v>84</v>
      </c>
      <c r="F417" s="7">
        <v>0.3</v>
      </c>
      <c r="G417" s="7">
        <v>64.83</v>
      </c>
      <c r="H417" s="7">
        <f t="shared" si="41"/>
        <v>19.448999999999998</v>
      </c>
    </row>
    <row r="418" spans="1:8" x14ac:dyDescent="0.2">
      <c r="A418" s="210"/>
      <c r="B418" s="7" t="s">
        <v>12</v>
      </c>
      <c r="C418" s="7" t="s">
        <v>216</v>
      </c>
      <c r="D418" s="7" t="s">
        <v>162</v>
      </c>
      <c r="E418" s="7" t="s">
        <v>163</v>
      </c>
      <c r="F418" s="7">
        <v>3</v>
      </c>
      <c r="G418" s="7">
        <v>5.98</v>
      </c>
      <c r="H418" s="7">
        <f t="shared" si="41"/>
        <v>17.940000000000001</v>
      </c>
    </row>
    <row r="419" spans="1:8" x14ac:dyDescent="0.2">
      <c r="A419" s="210"/>
      <c r="B419" s="7" t="s">
        <v>12</v>
      </c>
      <c r="C419" s="7" t="s">
        <v>217</v>
      </c>
      <c r="D419" s="7" t="s">
        <v>165</v>
      </c>
      <c r="E419" s="7" t="s">
        <v>31</v>
      </c>
      <c r="F419" s="7">
        <v>0.06</v>
      </c>
      <c r="G419" s="7">
        <v>373.21</v>
      </c>
      <c r="H419" s="7">
        <f t="shared" si="41"/>
        <v>22.392599999999998</v>
      </c>
    </row>
    <row r="420" spans="1:8" x14ac:dyDescent="0.2">
      <c r="A420" s="210"/>
      <c r="B420" s="7" t="s">
        <v>12</v>
      </c>
      <c r="C420" s="31">
        <v>72131</v>
      </c>
      <c r="D420" s="7" t="s">
        <v>166</v>
      </c>
      <c r="E420" s="32" t="s">
        <v>84</v>
      </c>
      <c r="F420" s="32" t="s">
        <v>245</v>
      </c>
      <c r="G420" s="7">
        <v>62.48</v>
      </c>
      <c r="H420" s="7">
        <f t="shared" si="41"/>
        <v>62.48</v>
      </c>
    </row>
    <row r="421" spans="1:8" x14ac:dyDescent="0.2">
      <c r="A421" s="210"/>
      <c r="B421" s="7" t="s">
        <v>12</v>
      </c>
      <c r="C421" s="7">
        <v>5974</v>
      </c>
      <c r="D421" s="7" t="s">
        <v>168</v>
      </c>
      <c r="E421" s="32" t="s">
        <v>84</v>
      </c>
      <c r="F421" s="32" t="s">
        <v>169</v>
      </c>
      <c r="G421" s="32">
        <v>3.25</v>
      </c>
      <c r="H421" s="7">
        <f t="shared" si="41"/>
        <v>6.5</v>
      </c>
    </row>
    <row r="422" spans="1:8" x14ac:dyDescent="0.2">
      <c r="A422" s="210"/>
      <c r="B422" s="7" t="s">
        <v>12</v>
      </c>
      <c r="C422" s="7" t="s">
        <v>246</v>
      </c>
      <c r="D422" s="7" t="s">
        <v>170</v>
      </c>
      <c r="E422" s="32" t="s">
        <v>84</v>
      </c>
      <c r="F422" s="32" t="s">
        <v>169</v>
      </c>
      <c r="G422" s="32">
        <v>14.39</v>
      </c>
      <c r="H422" s="7">
        <f t="shared" si="41"/>
        <v>28.78</v>
      </c>
    </row>
    <row r="423" spans="1:8" x14ac:dyDescent="0.2">
      <c r="A423" s="210"/>
      <c r="B423" s="7" t="s">
        <v>12</v>
      </c>
      <c r="C423" s="31">
        <v>3061</v>
      </c>
      <c r="D423" s="7" t="s">
        <v>171</v>
      </c>
      <c r="E423" s="32" t="s">
        <v>31</v>
      </c>
      <c r="F423" s="32" t="s">
        <v>218</v>
      </c>
      <c r="G423" s="32">
        <v>5.26</v>
      </c>
      <c r="H423" s="7">
        <f t="shared" si="41"/>
        <v>0.94679999999999997</v>
      </c>
    </row>
    <row r="424" spans="1:8" x14ac:dyDescent="0.2">
      <c r="A424" s="210"/>
      <c r="B424" s="7" t="s">
        <v>12</v>
      </c>
      <c r="C424" s="31" t="s">
        <v>219</v>
      </c>
      <c r="D424" s="7" t="s">
        <v>173</v>
      </c>
      <c r="E424" s="32" t="s">
        <v>141</v>
      </c>
      <c r="F424" s="32" t="s">
        <v>220</v>
      </c>
      <c r="G424" s="32">
        <v>24.72</v>
      </c>
      <c r="H424" s="7">
        <f t="shared" si="41"/>
        <v>1.236</v>
      </c>
    </row>
    <row r="425" spans="1:8" x14ac:dyDescent="0.2">
      <c r="A425" s="210"/>
      <c r="B425" s="7" t="s">
        <v>12</v>
      </c>
      <c r="C425" s="7">
        <v>74233</v>
      </c>
      <c r="D425" s="7" t="s">
        <v>247</v>
      </c>
      <c r="E425" s="7" t="s">
        <v>84</v>
      </c>
      <c r="F425" s="7">
        <v>2</v>
      </c>
      <c r="G425" s="8">
        <v>1.34</v>
      </c>
      <c r="H425" s="7">
        <f t="shared" si="41"/>
        <v>2.68</v>
      </c>
    </row>
    <row r="426" spans="1:8" x14ac:dyDescent="0.2">
      <c r="A426" s="210"/>
      <c r="B426" s="7" t="s">
        <v>12</v>
      </c>
      <c r="C426" s="31" t="s">
        <v>248</v>
      </c>
      <c r="D426" s="7" t="s">
        <v>249</v>
      </c>
      <c r="E426" s="7" t="s">
        <v>84</v>
      </c>
      <c r="F426" s="7">
        <v>2</v>
      </c>
      <c r="G426" s="8">
        <v>5.74</v>
      </c>
      <c r="H426" s="7">
        <f t="shared" si="41"/>
        <v>11.48</v>
      </c>
    </row>
    <row r="428" spans="1:8" x14ac:dyDescent="0.2">
      <c r="A428" s="203" t="s">
        <v>2</v>
      </c>
      <c r="B428" s="204"/>
      <c r="C428" s="205"/>
      <c r="D428" s="206" t="s">
        <v>250</v>
      </c>
      <c r="E428" s="3" t="s">
        <v>4</v>
      </c>
      <c r="F428" s="3" t="s">
        <v>178</v>
      </c>
      <c r="G428" s="208" t="s">
        <v>6</v>
      </c>
      <c r="H428" s="3" t="s">
        <v>7</v>
      </c>
    </row>
    <row r="429" spans="1:8" x14ac:dyDescent="0.2">
      <c r="A429" s="47" t="s">
        <v>187</v>
      </c>
      <c r="B429" s="15" t="s">
        <v>9</v>
      </c>
      <c r="C429" s="15" t="s">
        <v>10</v>
      </c>
      <c r="D429" s="237"/>
      <c r="E429" s="16" t="s">
        <v>84</v>
      </c>
      <c r="F429" s="16">
        <v>1</v>
      </c>
      <c r="G429" s="238"/>
      <c r="H429" s="16">
        <f>ROUND(SUM(H430:H433),2)</f>
        <v>267.95999999999998</v>
      </c>
    </row>
    <row r="430" spans="1:8" ht="30" x14ac:dyDescent="0.2">
      <c r="A430" s="210">
        <v>74</v>
      </c>
      <c r="B430" s="7" t="s">
        <v>12</v>
      </c>
      <c r="C430" s="7" t="s">
        <v>251</v>
      </c>
      <c r="D430" s="8" t="s">
        <v>252</v>
      </c>
      <c r="E430" s="7" t="s">
        <v>4</v>
      </c>
      <c r="F430" s="7">
        <v>2.2000000000000002</v>
      </c>
      <c r="G430" s="7">
        <v>33.94</v>
      </c>
      <c r="H430" s="7">
        <f t="shared" ref="H430:H432" si="42">F430*G430</f>
        <v>74.668000000000006</v>
      </c>
    </row>
    <row r="431" spans="1:8" x14ac:dyDescent="0.2">
      <c r="A431" s="210"/>
      <c r="B431" s="7" t="s">
        <v>12</v>
      </c>
      <c r="C431" s="7" t="s">
        <v>253</v>
      </c>
      <c r="D431" s="7" t="s">
        <v>254</v>
      </c>
      <c r="E431" s="7" t="s">
        <v>60</v>
      </c>
      <c r="F431" s="7">
        <v>12</v>
      </c>
      <c r="G431" s="7">
        <v>14.8</v>
      </c>
      <c r="H431" s="7">
        <f t="shared" si="42"/>
        <v>177.60000000000002</v>
      </c>
    </row>
    <row r="432" spans="1:8" x14ac:dyDescent="0.2">
      <c r="A432" s="210"/>
      <c r="B432" s="7" t="s">
        <v>12</v>
      </c>
      <c r="C432" s="7" t="s">
        <v>255</v>
      </c>
      <c r="D432" s="7" t="s">
        <v>256</v>
      </c>
      <c r="E432" s="7" t="s">
        <v>4</v>
      </c>
      <c r="F432" s="7">
        <v>0.12</v>
      </c>
      <c r="G432" s="7">
        <v>130.72999999999999</v>
      </c>
      <c r="H432" s="7">
        <f t="shared" si="42"/>
        <v>15.687599999999998</v>
      </c>
    </row>
    <row r="433" spans="1:8" x14ac:dyDescent="0.2">
      <c r="A433" s="210"/>
      <c r="B433" s="7"/>
      <c r="C433" s="7"/>
      <c r="D433" s="8"/>
      <c r="E433" s="7"/>
      <c r="F433" s="7"/>
      <c r="G433" s="7"/>
      <c r="H433" s="7"/>
    </row>
    <row r="435" spans="1:8" x14ac:dyDescent="0.2">
      <c r="A435" s="203" t="s">
        <v>2</v>
      </c>
      <c r="B435" s="204"/>
      <c r="C435" s="205"/>
      <c r="D435" s="206" t="s">
        <v>250</v>
      </c>
      <c r="E435" s="3" t="s">
        <v>4</v>
      </c>
      <c r="F435" s="3" t="s">
        <v>178</v>
      </c>
      <c r="G435" s="208" t="s">
        <v>6</v>
      </c>
      <c r="H435" s="3" t="s">
        <v>7</v>
      </c>
    </row>
    <row r="436" spans="1:8" x14ac:dyDescent="0.2">
      <c r="A436" s="47" t="s">
        <v>187</v>
      </c>
      <c r="B436" s="15" t="s">
        <v>9</v>
      </c>
      <c r="C436" s="15" t="s">
        <v>10</v>
      </c>
      <c r="D436" s="237"/>
      <c r="E436" s="16" t="s">
        <v>31</v>
      </c>
      <c r="F436" s="16">
        <v>1</v>
      </c>
      <c r="G436" s="238"/>
      <c r="H436" s="16">
        <f>ROUND(SUM(H437:H440),2)</f>
        <v>285.57</v>
      </c>
    </row>
    <row r="437" spans="1:8" x14ac:dyDescent="0.2">
      <c r="A437" s="210">
        <v>75</v>
      </c>
      <c r="B437" s="7" t="s">
        <v>12</v>
      </c>
      <c r="C437" s="7">
        <v>370</v>
      </c>
      <c r="D437" s="8" t="s">
        <v>257</v>
      </c>
      <c r="E437" s="7" t="s">
        <v>31</v>
      </c>
      <c r="F437" s="7">
        <v>1</v>
      </c>
      <c r="G437" s="7">
        <v>61.75</v>
      </c>
      <c r="H437" s="7">
        <f t="shared" ref="H437:H438" si="43">F437*G437</f>
        <v>61.75</v>
      </c>
    </row>
    <row r="438" spans="1:8" x14ac:dyDescent="0.2">
      <c r="A438" s="210"/>
      <c r="B438" s="7" t="s">
        <v>12</v>
      </c>
      <c r="C438" s="7">
        <v>511</v>
      </c>
      <c r="D438" s="7" t="s">
        <v>258</v>
      </c>
      <c r="E438" s="7" t="s">
        <v>259</v>
      </c>
      <c r="F438" s="7">
        <v>8</v>
      </c>
      <c r="G438" s="7">
        <v>24</v>
      </c>
      <c r="H438" s="7">
        <f t="shared" si="43"/>
        <v>192</v>
      </c>
    </row>
    <row r="439" spans="1:8" x14ac:dyDescent="0.2">
      <c r="A439" s="210"/>
      <c r="B439" s="7" t="s">
        <v>12</v>
      </c>
      <c r="C439" s="7">
        <v>6111</v>
      </c>
      <c r="D439" s="8" t="s">
        <v>32</v>
      </c>
      <c r="E439" s="7" t="s">
        <v>26</v>
      </c>
      <c r="F439" s="7">
        <v>4</v>
      </c>
      <c r="G439" s="7">
        <v>7.39</v>
      </c>
      <c r="H439" s="27">
        <f>F439*G439</f>
        <v>29.56</v>
      </c>
    </row>
    <row r="440" spans="1:8" x14ac:dyDescent="0.2">
      <c r="A440" s="210"/>
      <c r="B440" s="7"/>
      <c r="C440" s="7">
        <v>10532</v>
      </c>
      <c r="D440" s="8" t="s">
        <v>260</v>
      </c>
      <c r="E440" s="7" t="s">
        <v>26</v>
      </c>
      <c r="F440" s="7">
        <v>2</v>
      </c>
      <c r="G440" s="7">
        <v>1.1299999999999999</v>
      </c>
      <c r="H440" s="27">
        <f>F440*G440</f>
        <v>2.2599999999999998</v>
      </c>
    </row>
  </sheetData>
  <mergeCells count="248">
    <mergeCell ref="A6:A8"/>
    <mergeCell ref="A10:C10"/>
    <mergeCell ref="D10:D11"/>
    <mergeCell ref="G10:G11"/>
    <mergeCell ref="A12:A17"/>
    <mergeCell ref="A19:C19"/>
    <mergeCell ref="D19:D20"/>
    <mergeCell ref="G19:G20"/>
    <mergeCell ref="A1:H1"/>
    <mergeCell ref="A2:H2"/>
    <mergeCell ref="A3:H3"/>
    <mergeCell ref="A4:C4"/>
    <mergeCell ref="D4:D5"/>
    <mergeCell ref="G4:G5"/>
    <mergeCell ref="A32:A40"/>
    <mergeCell ref="A42:C42"/>
    <mergeCell ref="D42:D43"/>
    <mergeCell ref="G42:G43"/>
    <mergeCell ref="A44:A52"/>
    <mergeCell ref="A54:C54"/>
    <mergeCell ref="D54:D55"/>
    <mergeCell ref="G54:G55"/>
    <mergeCell ref="A21:A22"/>
    <mergeCell ref="A24:C24"/>
    <mergeCell ref="D24:D25"/>
    <mergeCell ref="G24:G25"/>
    <mergeCell ref="A26:A28"/>
    <mergeCell ref="A30:C30"/>
    <mergeCell ref="D30:D31"/>
    <mergeCell ref="G30:G31"/>
    <mergeCell ref="A70:A75"/>
    <mergeCell ref="A77:C77"/>
    <mergeCell ref="D77:D78"/>
    <mergeCell ref="G77:G78"/>
    <mergeCell ref="A79:A81"/>
    <mergeCell ref="A83:C83"/>
    <mergeCell ref="D83:D84"/>
    <mergeCell ref="G83:G84"/>
    <mergeCell ref="A56:A57"/>
    <mergeCell ref="A59:C59"/>
    <mergeCell ref="D59:D60"/>
    <mergeCell ref="G59:G60"/>
    <mergeCell ref="A61:A66"/>
    <mergeCell ref="A68:C68"/>
    <mergeCell ref="D68:D69"/>
    <mergeCell ref="G68:G69"/>
    <mergeCell ref="A95:C95"/>
    <mergeCell ref="D95:D96"/>
    <mergeCell ref="G95:G96"/>
    <mergeCell ref="A97:A100"/>
    <mergeCell ref="A102:C102"/>
    <mergeCell ref="D102:D103"/>
    <mergeCell ref="G102:G103"/>
    <mergeCell ref="A87:C87"/>
    <mergeCell ref="D87:D88"/>
    <mergeCell ref="G87:G88"/>
    <mergeCell ref="A91:C91"/>
    <mergeCell ref="D91:D92"/>
    <mergeCell ref="G91:G92"/>
    <mergeCell ref="A118:A122"/>
    <mergeCell ref="A124:C124"/>
    <mergeCell ref="D124:D125"/>
    <mergeCell ref="G124:G125"/>
    <mergeCell ref="A126:A129"/>
    <mergeCell ref="A131:C131"/>
    <mergeCell ref="D131:D132"/>
    <mergeCell ref="G131:G132"/>
    <mergeCell ref="A104:A108"/>
    <mergeCell ref="A110:C110"/>
    <mergeCell ref="D110:D111"/>
    <mergeCell ref="G110:G111"/>
    <mergeCell ref="A112:A114"/>
    <mergeCell ref="A116:C116"/>
    <mergeCell ref="D116:D117"/>
    <mergeCell ref="G116:G117"/>
    <mergeCell ref="A146:A149"/>
    <mergeCell ref="A151:C151"/>
    <mergeCell ref="D151:D152"/>
    <mergeCell ref="G151:G152"/>
    <mergeCell ref="A153:A154"/>
    <mergeCell ref="A156:C156"/>
    <mergeCell ref="D156:D157"/>
    <mergeCell ref="G156:G157"/>
    <mergeCell ref="A133:A137"/>
    <mergeCell ref="A139:C139"/>
    <mergeCell ref="D139:D140"/>
    <mergeCell ref="G139:G140"/>
    <mergeCell ref="A141:A142"/>
    <mergeCell ref="A144:C144"/>
    <mergeCell ref="D144:D145"/>
    <mergeCell ref="G144:G145"/>
    <mergeCell ref="A170:A172"/>
    <mergeCell ref="A174:C174"/>
    <mergeCell ref="D174:D175"/>
    <mergeCell ref="G174:G175"/>
    <mergeCell ref="A176:A178"/>
    <mergeCell ref="A180:C180"/>
    <mergeCell ref="D180:D181"/>
    <mergeCell ref="G180:G181"/>
    <mergeCell ref="A158:A160"/>
    <mergeCell ref="A162:C162"/>
    <mergeCell ref="D162:D163"/>
    <mergeCell ref="G162:G163"/>
    <mergeCell ref="A164:A166"/>
    <mergeCell ref="A168:C168"/>
    <mergeCell ref="D168:D169"/>
    <mergeCell ref="G168:G169"/>
    <mergeCell ref="A196:A199"/>
    <mergeCell ref="A201:C201"/>
    <mergeCell ref="D201:D202"/>
    <mergeCell ref="G201:G202"/>
    <mergeCell ref="A203:A204"/>
    <mergeCell ref="A206:C206"/>
    <mergeCell ref="D206:D207"/>
    <mergeCell ref="G206:G207"/>
    <mergeCell ref="A182:A185"/>
    <mergeCell ref="A187:C187"/>
    <mergeCell ref="D187:D188"/>
    <mergeCell ref="G187:G188"/>
    <mergeCell ref="A189:A192"/>
    <mergeCell ref="A194:C194"/>
    <mergeCell ref="D194:D195"/>
    <mergeCell ref="G194:G195"/>
    <mergeCell ref="A220:A227"/>
    <mergeCell ref="A229:C229"/>
    <mergeCell ref="D229:D230"/>
    <mergeCell ref="G229:G230"/>
    <mergeCell ref="A231:A241"/>
    <mergeCell ref="A243:C243"/>
    <mergeCell ref="D243:D244"/>
    <mergeCell ref="G243:G244"/>
    <mergeCell ref="A208:A209"/>
    <mergeCell ref="A211:C211"/>
    <mergeCell ref="D211:D212"/>
    <mergeCell ref="G211:G212"/>
    <mergeCell ref="A213:A216"/>
    <mergeCell ref="A218:C218"/>
    <mergeCell ref="D218:D219"/>
    <mergeCell ref="G218:G219"/>
    <mergeCell ref="A257:A259"/>
    <mergeCell ref="A261:C261"/>
    <mergeCell ref="D261:D262"/>
    <mergeCell ref="G261:G262"/>
    <mergeCell ref="A263:A264"/>
    <mergeCell ref="A266:C266"/>
    <mergeCell ref="D266:D267"/>
    <mergeCell ref="G266:G267"/>
    <mergeCell ref="A245:A247"/>
    <mergeCell ref="A249:C249"/>
    <mergeCell ref="D249:D250"/>
    <mergeCell ref="G249:G250"/>
    <mergeCell ref="A251:A253"/>
    <mergeCell ref="A255:C255"/>
    <mergeCell ref="D255:D256"/>
    <mergeCell ref="G255:G256"/>
    <mergeCell ref="A278:A282"/>
    <mergeCell ref="A284:C284"/>
    <mergeCell ref="D284:D285"/>
    <mergeCell ref="G284:G285"/>
    <mergeCell ref="A286:A288"/>
    <mergeCell ref="A290:C290"/>
    <mergeCell ref="D290:D291"/>
    <mergeCell ref="G290:G291"/>
    <mergeCell ref="A268:A269"/>
    <mergeCell ref="A271:C271"/>
    <mergeCell ref="D271:D272"/>
    <mergeCell ref="G271:G272"/>
    <mergeCell ref="A273:A274"/>
    <mergeCell ref="A276:C276"/>
    <mergeCell ref="D276:D277"/>
    <mergeCell ref="G276:G277"/>
    <mergeCell ref="A303:A305"/>
    <mergeCell ref="A307:C307"/>
    <mergeCell ref="D307:D308"/>
    <mergeCell ref="G307:G308"/>
    <mergeCell ref="A309:A311"/>
    <mergeCell ref="A313:C313"/>
    <mergeCell ref="D313:D314"/>
    <mergeCell ref="G313:G314"/>
    <mergeCell ref="A292:A294"/>
    <mergeCell ref="A296:C296"/>
    <mergeCell ref="D296:D297"/>
    <mergeCell ref="G296:G297"/>
    <mergeCell ref="A298:A299"/>
    <mergeCell ref="A301:C301"/>
    <mergeCell ref="D301:D302"/>
    <mergeCell ref="G301:G302"/>
    <mergeCell ref="A330:A339"/>
    <mergeCell ref="A341:C341"/>
    <mergeCell ref="D341:D342"/>
    <mergeCell ref="G341:G342"/>
    <mergeCell ref="A343:A348"/>
    <mergeCell ref="A350:C350"/>
    <mergeCell ref="D350:D351"/>
    <mergeCell ref="G350:G351"/>
    <mergeCell ref="A315:A318"/>
    <mergeCell ref="A320:C320"/>
    <mergeCell ref="D320:D321"/>
    <mergeCell ref="G320:G321"/>
    <mergeCell ref="A322:A326"/>
    <mergeCell ref="A328:C328"/>
    <mergeCell ref="D328:D329"/>
    <mergeCell ref="G328:G329"/>
    <mergeCell ref="A369:A371"/>
    <mergeCell ref="A373:C373"/>
    <mergeCell ref="D373:D374"/>
    <mergeCell ref="G373:G374"/>
    <mergeCell ref="A375:A376"/>
    <mergeCell ref="A379:C379"/>
    <mergeCell ref="D379:D380"/>
    <mergeCell ref="G379:G380"/>
    <mergeCell ref="A352:A357"/>
    <mergeCell ref="A359:C359"/>
    <mergeCell ref="D359:D360"/>
    <mergeCell ref="G359:G360"/>
    <mergeCell ref="A361:A365"/>
    <mergeCell ref="A367:C367"/>
    <mergeCell ref="D367:D368"/>
    <mergeCell ref="G367:G368"/>
    <mergeCell ref="A392:A396"/>
    <mergeCell ref="A398:C398"/>
    <mergeCell ref="D398:D399"/>
    <mergeCell ref="G398:G399"/>
    <mergeCell ref="A400:A404"/>
    <mergeCell ref="A406:C406"/>
    <mergeCell ref="D406:D407"/>
    <mergeCell ref="G406:G407"/>
    <mergeCell ref="A381:A383"/>
    <mergeCell ref="A385:C385"/>
    <mergeCell ref="D385:D386"/>
    <mergeCell ref="G385:G386"/>
    <mergeCell ref="A387:A388"/>
    <mergeCell ref="A390:C390"/>
    <mergeCell ref="D390:D391"/>
    <mergeCell ref="G390:G391"/>
    <mergeCell ref="A430:A433"/>
    <mergeCell ref="A435:C435"/>
    <mergeCell ref="D435:D436"/>
    <mergeCell ref="G435:G436"/>
    <mergeCell ref="A437:A440"/>
    <mergeCell ref="A408:A411"/>
    <mergeCell ref="A413:C413"/>
    <mergeCell ref="D413:D414"/>
    <mergeCell ref="G413:G414"/>
    <mergeCell ref="A415:A426"/>
    <mergeCell ref="A428:C428"/>
    <mergeCell ref="D428:D429"/>
    <mergeCell ref="G428:G429"/>
  </mergeCells>
  <conditionalFormatting sqref="E343">
    <cfRule type="expression" dxfId="24" priority="15" stopIfTrue="1">
      <formula>(#REF!="")</formula>
    </cfRule>
  </conditionalFormatting>
  <conditionalFormatting sqref="E347:F347 F343">
    <cfRule type="expression" dxfId="23" priority="14" stopIfTrue="1">
      <formula>(#REF!="")</formula>
    </cfRule>
  </conditionalFormatting>
  <conditionalFormatting sqref="E352">
    <cfRule type="expression" dxfId="22" priority="13" stopIfTrue="1">
      <formula>(#REF!="")</formula>
    </cfRule>
  </conditionalFormatting>
  <conditionalFormatting sqref="E356:F356 F352">
    <cfRule type="expression" dxfId="21" priority="12" stopIfTrue="1">
      <formula>(#REF!="")</formula>
    </cfRule>
  </conditionalFormatting>
  <conditionalFormatting sqref="E335:F335">
    <cfRule type="expression" dxfId="20" priority="11" stopIfTrue="1">
      <formula>(#REF!="")</formula>
    </cfRule>
  </conditionalFormatting>
  <conditionalFormatting sqref="E336:G337 E338">
    <cfRule type="expression" dxfId="19" priority="10" stopIfTrue="1">
      <formula>(#REF!="")</formula>
    </cfRule>
  </conditionalFormatting>
  <conditionalFormatting sqref="E339:G339 F338:G338">
    <cfRule type="expression" dxfId="18" priority="9" stopIfTrue="1">
      <formula>(#REF!="")</formula>
    </cfRule>
  </conditionalFormatting>
  <conditionalFormatting sqref="E237:F238">
    <cfRule type="expression" dxfId="17" priority="8" stopIfTrue="1">
      <formula>(#REF!="")</formula>
    </cfRule>
  </conditionalFormatting>
  <conditionalFormatting sqref="E279">
    <cfRule type="expression" dxfId="16" priority="7" stopIfTrue="1">
      <formula>(#REF!="")</formula>
    </cfRule>
  </conditionalFormatting>
  <conditionalFormatting sqref="E280:G280 F279:G279">
    <cfRule type="expression" dxfId="15" priority="6" stopIfTrue="1">
      <formula>(#REF!="")</formula>
    </cfRule>
  </conditionalFormatting>
  <conditionalFormatting sqref="E420:F420">
    <cfRule type="expression" dxfId="14" priority="25" stopIfTrue="1">
      <formula>(#REF!="")</formula>
    </cfRule>
  </conditionalFormatting>
  <conditionalFormatting sqref="E421:G422 E423">
    <cfRule type="expression" dxfId="13" priority="24" stopIfTrue="1">
      <formula>(#REF!="")</formula>
    </cfRule>
  </conditionalFormatting>
  <conditionalFormatting sqref="E424:G424 F423:G423">
    <cfRule type="expression" dxfId="12" priority="23" stopIfTrue="1">
      <formula>(#REF!="")</formula>
    </cfRule>
  </conditionalFormatting>
  <conditionalFormatting sqref="G237:G238">
    <cfRule type="expression" dxfId="11" priority="1" stopIfTrue="1">
      <formula>(#REF!="")</formula>
    </cfRule>
  </conditionalFormatting>
  <conditionalFormatting sqref="E220:E226">
    <cfRule type="expression" dxfId="10" priority="22" stopIfTrue="1">
      <formula>($F220="")</formula>
    </cfRule>
  </conditionalFormatting>
  <conditionalFormatting sqref="E224">
    <cfRule type="expression" dxfId="9" priority="21" stopIfTrue="1">
      <formula>($F225="")</formula>
    </cfRule>
  </conditionalFormatting>
  <conditionalFormatting sqref="D229">
    <cfRule type="expression" dxfId="8" priority="20" stopIfTrue="1">
      <formula>($F229="")</formula>
    </cfRule>
  </conditionalFormatting>
  <conditionalFormatting sqref="E236:F236">
    <cfRule type="expression" dxfId="7" priority="19" stopIfTrue="1">
      <formula>(#REF!="")</formula>
    </cfRule>
  </conditionalFormatting>
  <conditionalFormatting sqref="D284">
    <cfRule type="expression" dxfId="6" priority="18" stopIfTrue="1">
      <formula>(#REF!="")</formula>
    </cfRule>
  </conditionalFormatting>
  <conditionalFormatting sqref="E239">
    <cfRule type="expression" dxfId="5" priority="17" stopIfTrue="1">
      <formula>(#REF!="")</formula>
    </cfRule>
  </conditionalFormatting>
  <conditionalFormatting sqref="E240:G240 F239:G239">
    <cfRule type="expression" dxfId="4" priority="16" stopIfTrue="1">
      <formula>(#REF!="")</formula>
    </cfRule>
  </conditionalFormatting>
  <conditionalFormatting sqref="G347">
    <cfRule type="expression" dxfId="3" priority="5" stopIfTrue="1">
      <formula>(#REF!="")</formula>
    </cfRule>
  </conditionalFormatting>
  <conditionalFormatting sqref="G343">
    <cfRule type="expression" dxfId="2" priority="4" stopIfTrue="1">
      <formula>(#REF!="")</formula>
    </cfRule>
  </conditionalFormatting>
  <conditionalFormatting sqref="G352">
    <cfRule type="expression" dxfId="1" priority="3" stopIfTrue="1">
      <formula>(#REF!="")</formula>
    </cfRule>
  </conditionalFormatting>
  <conditionalFormatting sqref="G356">
    <cfRule type="expression" dxfId="0" priority="2" stopIfTrue="1">
      <formula>(#REF!="")</formula>
    </cfRule>
  </conditionalFormatting>
  <pageMargins left="0.70866141732283472" right="0.70866141732283472" top="1.1811023622047245" bottom="0.98425196850393704" header="0.39370078740157483" footer="0.39370078740157483"/>
  <pageSetup paperSize="9" scale="75" fitToHeight="0" orientation="landscape" r:id="rId1"/>
  <headerFooter scaleWithDoc="0">
    <oddFooter>&amp;L&amp;G&amp;R&amp;8RUA TAQUARA 383 - 204 PETRÓPOLIS PORTO ALEGRE FONE 51 30940200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</vt:i4>
      </vt:variant>
    </vt:vector>
  </HeadingPairs>
  <TitlesOfParts>
    <vt:vector size="21" baseType="lpstr">
      <vt:lpstr>fornecedores</vt:lpstr>
      <vt:lpstr>COMPOSIÇÃO SERVIÇOS INICIAIS</vt:lpstr>
      <vt:lpstr>COMPOSIÇÃO REDE COLETORA</vt:lpstr>
      <vt:lpstr>COMPOSIÇÃO ELE 1</vt:lpstr>
      <vt:lpstr>COMPOSIÇÃO ELE 2</vt:lpstr>
      <vt:lpstr>COMPOSIÇÃO ELE 3</vt:lpstr>
      <vt:lpstr>COMPOSIÇÃO ETE</vt:lpstr>
      <vt:lpstr>COMPOSIÇÃO COLETOR FUNDO</vt:lpstr>
      <vt:lpstr>COMPOSIÇÃO LINHA RECALQUE</vt:lpstr>
      <vt:lpstr>COMPOSIÇÃO EMISSÁRIO</vt:lpstr>
      <vt:lpstr>LIXO</vt:lpstr>
      <vt:lpstr>'COMPOSIÇÃO COLETOR FUNDO'!Area_de_impressao</vt:lpstr>
      <vt:lpstr>'COMPOSIÇÃO ELE 1'!Area_de_impressao</vt:lpstr>
      <vt:lpstr>'COMPOSIÇÃO ELE 2'!Area_de_impressao</vt:lpstr>
      <vt:lpstr>'COMPOSIÇÃO ELE 3'!Area_de_impressao</vt:lpstr>
      <vt:lpstr>'COMPOSIÇÃO EMISSÁRIO'!Area_de_impressao</vt:lpstr>
      <vt:lpstr>'COMPOSIÇÃO ETE'!Area_de_impressao</vt:lpstr>
      <vt:lpstr>'COMPOSIÇÃO LINHA RECALQUE'!Area_de_impressao</vt:lpstr>
      <vt:lpstr>'COMPOSIÇÃO REDE COLETORA'!Area_de_impressao</vt:lpstr>
      <vt:lpstr>'COMPOSIÇÃO SERVIÇOS INICIAIS'!Area_de_impressao</vt:lpstr>
      <vt:lpstr>LIXO!Area_de_impressao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 TSA</dc:creator>
  <cp:lastModifiedBy>TSA</cp:lastModifiedBy>
  <dcterms:created xsi:type="dcterms:W3CDTF">2014-12-08T23:34:25Z</dcterms:created>
  <dcterms:modified xsi:type="dcterms:W3CDTF">2015-06-03T01:48:10Z</dcterms:modified>
</cp:coreProperties>
</file>